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763" firstSheet="3" activeTab="7"/>
  </bookViews>
  <sheets>
    <sheet name="招标控制价封面" sheetId="13" r:id="rId1"/>
    <sheet name="招标控制价扉页" sheetId="14" r:id="rId2"/>
    <sheet name="清单说明" sheetId="12" r:id="rId3"/>
    <sheet name="投标汇总表" sheetId="30" r:id="rId4"/>
    <sheet name="248户型甲供材表-清单" sheetId="39" r:id="rId5"/>
    <sheet name="288一类户型甲供材表-清单" sheetId="40" r:id="rId6"/>
    <sheet name="288二类户型甲供材表-清单" sheetId="41" r:id="rId7"/>
    <sheet name="369户型甲供材表 -清单" sheetId="42" r:id="rId8"/>
    <sheet name="WpsReserved_CellImgList" sheetId="8" state="veryHidden" r:id="rId9"/>
  </sheets>
  <definedNames>
    <definedName name="_xlnm._FilterDatabase" localSheetId="4" hidden="1">'248户型甲供材表-清单'!$A$1:$O$16</definedName>
    <definedName name="_xlnm._FilterDatabase" localSheetId="5" hidden="1">'288一类户型甲供材表-清单'!$A$1:$O$17</definedName>
    <definedName name="_xlnm._FilterDatabase" localSheetId="6" hidden="1">'288二类户型甲供材表-清单'!$A$1:$O$32</definedName>
    <definedName name="_xlnm._FilterDatabase" localSheetId="7" hidden="1">'369户型甲供材表 -清单'!$A$1:$O$21</definedName>
    <definedName name="_xlnm.Print_Area" localSheetId="3">投标汇总表!$A$1:$D$17</definedName>
    <definedName name="_xlnm.Print_Titles" localSheetId="2">清单说明!$1:$2</definedName>
    <definedName name="_xlnm.Print_Titles" localSheetId="3">投标汇总表!$1:$3</definedName>
    <definedName name="_xlnm.Print_Titles" localSheetId="4">'248户型甲供材表-清单'!$1:$2</definedName>
    <definedName name="_xlnm.Print_Titles" localSheetId="5">'288一类户型甲供材表-清单'!$1:$2</definedName>
    <definedName name="_xlnm.Print_Titles" localSheetId="6">'288二类户型甲供材表-清单'!$1:$2</definedName>
    <definedName name="_xlnm.Print_Titles" localSheetId="7">'369户型甲供材表 -清单'!$1:$2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<sst xmlns="http://schemas.openxmlformats.org/spreadsheetml/2006/main" count="632" uniqueCount="146">
  <si>
    <t/>
  </si>
  <si>
    <t>高新区中和街道双龙社区GX2019-22（05/071）商服、城镇住宅项目地块二项目空调采购</t>
  </si>
  <si>
    <t>工程</t>
  </si>
  <si>
    <t>招标控制价</t>
  </si>
  <si>
    <t>招  标  人:</t>
  </si>
  <si>
    <t>成都国万科技服务有限公司</t>
  </si>
  <si>
    <t>(单位盖章)</t>
  </si>
  <si>
    <t xml:space="preserve">  封-3 </t>
  </si>
  <si>
    <t>招 标 控 制 价</t>
  </si>
  <si>
    <t xml:space="preserve"> 
招　　标　　人:</t>
  </si>
  <si>
    <t>工  程　名  称:</t>
  </si>
  <si>
    <t>招标控制价(小写):</t>
  </si>
  <si>
    <t>(大写):</t>
  </si>
  <si>
    <t xml:space="preserve">扉-3 </t>
  </si>
  <si>
    <t>总 说 明</t>
  </si>
  <si>
    <t>工程名称：</t>
  </si>
  <si>
    <r>
      <rPr>
        <sz val="11"/>
        <rFont val="宋体"/>
        <charset val="134"/>
      </rPr>
      <t xml:space="preserve">一、工程概况
   1.1 本工程为陆肖站TOD综合开发项目D5地块，净用地面积为23520.75平方米，总建筑面积97656.63平方米，地上建筑面积68176.61平方米，地下建筑面积29480.02平方米，由7栋高层住宅、地下室、门卫室、入口大堂等组成。建筑高度约79米，地上23层，地下2层（局部1层）。本标段为甲供材料、设备采购标段，包含248户型77套（含1套工艺样板，1套展示样板，1套交付样板），288二类户型52套（含1套展示样板，1套交付样板），288一类户型88套，369户型13套。
二、招标控制价编制范围及依据
2.1 工程承包范围及工程内容等：
2.1.1工程承包范围：高新区中和街道双龙社区 GX2019-22（05/071）商服、城镇住宅项目地块二项目空调采购标段，具体详见招标人发出的招标工程量清单。
2.1.2工程内容：包含但不限于甲供材料及设备的深化设计、制作、运输、安装、验收等。
2.1.3投标人必须按经招标人审核后的深化施工图组织施工，完成全部工程内容及场地清理、建筑垃圾外运等。
2.1.4投标人确保安全施工及负责项目移交之前的成品保护。
2.2 工程量清单编制依据：
2.2.1建设单位提供的相关文件、资料、函件及其他相关要求等；
2.2.2招标人提供的招标文件、甲供材选型资料；
2.2.3国家有关法律、法规及有关现行技术规范、标准图集；
2.2.4陆肖TOD项目D5地块精装修工程主要材料品牌备选表；
2.2.5陆肖TOD项目D5地块户内精装修平立面施工图；
2.2.6 陆肖TOD项目D5地块智能家居设备清单和平面示意图、空调设备配置表；
2.2.7施工现场实际情况及常规施工方案；
</t>
    </r>
    <r>
      <rPr>
        <b/>
        <sz val="11"/>
        <rFont val="宋体"/>
        <charset val="134"/>
      </rPr>
      <t xml:space="preserve">三、其他说明
</t>
    </r>
    <r>
      <rPr>
        <sz val="11"/>
        <rFont val="宋体"/>
        <charset val="134"/>
      </rPr>
      <t xml:space="preserve">3.1供应方式为“供货”的清单项目全费用综合单价（不含税）包括材料费、深化设计费、制作费、包装费、运输费、管理费、利润、风险费等所有费用，还包括因质量问题引起的维修和更换、售后服务等费用。
3.2供应方式为“供货+安装”的清单项目全费用综合单价（不含税）包括人工费、材料费、机械费、深化设计费、制作费、包装费、运输费、二次搬运费、安装费、调试费、成品保护费、管理费、利润、风险费等所有费用，还包括因质量问题引起的维修和更换、售后服务等费用。
</t>
    </r>
  </si>
  <si>
    <t>造价汇总表</t>
  </si>
  <si>
    <t>单位：元</t>
  </si>
  <si>
    <t>序号</t>
  </si>
  <si>
    <t>部位</t>
  </si>
  <si>
    <t>备注</t>
  </si>
  <si>
    <t>一</t>
  </si>
  <si>
    <t>甲供材料、设备采购</t>
  </si>
  <si>
    <t>（一）</t>
  </si>
  <si>
    <t>248户型</t>
  </si>
  <si>
    <t>空调</t>
  </si>
  <si>
    <t>（二）</t>
  </si>
  <si>
    <t>288一类户型</t>
  </si>
  <si>
    <t>（三）</t>
  </si>
  <si>
    <t>288二类户型</t>
  </si>
  <si>
    <t>空调（交付）</t>
  </si>
  <si>
    <t>空调（展示）</t>
  </si>
  <si>
    <t>（四）</t>
  </si>
  <si>
    <t>369户型</t>
  </si>
  <si>
    <t>不含税金总价</t>
  </si>
  <si>
    <t>二</t>
  </si>
  <si>
    <t>税金</t>
  </si>
  <si>
    <t>合计</t>
  </si>
  <si>
    <t>备注：
1、税金=一*税率
2、不含税总价=一
3、合计=一+二</t>
  </si>
  <si>
    <t>高新区中和街道双龙社区 GX2019-22（05/071）商服、城镇住宅项目地块二项目甲供材料、设备采购标段248户型甲供材料设备明细表</t>
  </si>
  <si>
    <t>使用位置</t>
  </si>
  <si>
    <t>名称</t>
  </si>
  <si>
    <t>规格参数图片1</t>
  </si>
  <si>
    <t>规格参数图片2</t>
  </si>
  <si>
    <t>规格参数图片3</t>
  </si>
  <si>
    <t>品牌</t>
  </si>
  <si>
    <t>供应方式</t>
  </si>
  <si>
    <t>工程量</t>
  </si>
  <si>
    <t>单位</t>
  </si>
  <si>
    <t>项目特征</t>
  </si>
  <si>
    <t>工程量计算规则</t>
  </si>
  <si>
    <t>全费用综合单价（不含税）
（元/单位）</t>
  </si>
  <si>
    <t>全费用合价
（不含税）
（元/单位）</t>
  </si>
  <si>
    <t>客厅+餐厅+西厨+玄关</t>
  </si>
  <si>
    <t>室内机-1 额定冷量7.1kW</t>
  </si>
  <si>
    <t>大金、三菱电机、东芝、日立、开利</t>
  </si>
  <si>
    <t>供货</t>
  </si>
  <si>
    <t>台</t>
  </si>
  <si>
    <t>1.名称：室内机-1 额定冷量7.1kW 
2.规格、技术参数：详设计
3.其它：满足设计、招标技术标准、施工及验收规范要求</t>
  </si>
  <si>
    <t>按实际供货数量计算</t>
  </si>
  <si>
    <t>室内机-1 额定冷量6.3kW</t>
  </si>
  <si>
    <t>1.名称：室内机-1 额定冷量6.3kW
2.规格、技术参数：详设计
3.其它：满足设计、招标技术标准、施工及验收规范要求</t>
  </si>
  <si>
    <t>中厨</t>
  </si>
  <si>
    <t>室内机-2 额定冷量2.2kW</t>
  </si>
  <si>
    <t>1.名称：室内机-2 额定冷量2.2kW
2.规格、技术参数：详设计
3.其它：满足设计、招标技术标准、施工及验收规范要求</t>
  </si>
  <si>
    <t>长辈房</t>
  </si>
  <si>
    <t>室内机-2 额定冷量4.5kW</t>
  </si>
  <si>
    <t>1.名称：室内机 额定冷量4.5kW
2.规格、技术参数：详设计
3.其它：满足设计、招标技术标准、施工及验收规范要求</t>
  </si>
  <si>
    <t>多功能区</t>
  </si>
  <si>
    <t>室内机-1 额定冷量3.2kW</t>
  </si>
  <si>
    <t>1.名称：室内机-1 额定冷量3.2kW
2.规格、技术参数：详设计
3.其它：满足设计、招标技术标准、施工及验收规范要求</t>
  </si>
  <si>
    <t>儿童房</t>
  </si>
  <si>
    <t>室内机-2 额定冷量2.5kW</t>
  </si>
  <si>
    <t>1.名称：室内机-2 额定冷量2.5kW
2.规格、技术参数：详设计
3.其它：满足设计、招标技术标准、施工及验收规范要求</t>
  </si>
  <si>
    <t>儿童房B</t>
  </si>
  <si>
    <t>室内机-2 额定冷量3.2kW</t>
  </si>
  <si>
    <t>1.名称：室内机-2 额定冷量3.2kW
2.规格、技术参数：详设计
3.其它：满足设计、招标技术标准、施工及验收规范要求</t>
  </si>
  <si>
    <t>主卧室+鞋帽间</t>
  </si>
  <si>
    <t>室内机-2 额定冷量7.1kW</t>
  </si>
  <si>
    <t>1.名称：室内机-2 额定冷量7.1kW 
2.规格、技术参数：详设计
3.其它：满足设计、招标技术标准、施工及验收规范要求</t>
  </si>
  <si>
    <t>主卫</t>
  </si>
  <si>
    <t>室内机-1 额定冷量2.5kW</t>
  </si>
  <si>
    <t>1.名称：室内机-1 额定冷量2.5kW
2.规格、技术参数：详设计
3.其它：满足设计、招标技术标准、施工及验收规范要求</t>
  </si>
  <si>
    <t>户内</t>
  </si>
  <si>
    <t>室外机 容量24.1kW</t>
  </si>
  <si>
    <t>1.名称：室外机 容量24.1kW
2.规格、技术参数：详设计
3.其它：满足设计、招标技术标准、施工及验收规范要求</t>
  </si>
  <si>
    <t>室外机 容量15.5kW</t>
  </si>
  <si>
    <t>1.名称：室外机 容量15.5kW
2.规格、技术参数：详设计
3.其它：满足设计、招标技术标准、施工及验收规范要求</t>
  </si>
  <si>
    <t>86型线控面板</t>
  </si>
  <si>
    <t>个</t>
  </si>
  <si>
    <t>1.名称：86型线控面板
2.规格、技术参数：详设计
3.其它：满足设计、招标技术标准、施工及验收规范要求</t>
  </si>
  <si>
    <t>高新区中和街道双龙社区 GX2019-22（05/071）商服、城镇住宅项目地块二项目甲供材料、设备采购标段288一类户型甲供材料设备明细表</t>
  </si>
  <si>
    <t>室内机-1 额定冷量10kW</t>
  </si>
  <si>
    <t>1.名称：室内机-1 额定冷量10kW
2.规格、技术参数：详设计
3.其它：满足设计、招标技术标准、施工及验收规范要求</t>
  </si>
  <si>
    <t>客房C</t>
  </si>
  <si>
    <t>室内机-2 额定冷量4kW</t>
  </si>
  <si>
    <t>1.名称：室内机-2 额定冷量4kW
2.规格、技术参数：详设计
3.其它：满足设计、招标技术标准、施工及验收规范要求</t>
  </si>
  <si>
    <t>儿童房A</t>
  </si>
  <si>
    <t>主卧</t>
  </si>
  <si>
    <t>室内机-2 额定冷量5.6kW</t>
  </si>
  <si>
    <t>1.名称：室内机-2 额定冷量5.6kW
2.规格、技术参数：详设计
3.其它：满足设计、招标技术标准、施工及验收规范要求</t>
  </si>
  <si>
    <t>鞋帽间</t>
  </si>
  <si>
    <t>室内机-1 额定冷量2.2kW</t>
  </si>
  <si>
    <t>1.名称：室内机-1 额定冷量2.2kW
2.规格、技术参数：详设计
3.其它：满足设计、招标技术标准、施工及验收规范要求</t>
  </si>
  <si>
    <t>室内机-2 额定冷量3.6kW</t>
  </si>
  <si>
    <t>1.名称：室内机-2 额定冷量3.6kW
2.规格、技术参数：详设计
3.其它：满足设计、招标技术标准、施工及验收规范要求</t>
  </si>
  <si>
    <t>室外机 容量28kW</t>
  </si>
  <si>
    <t>1.名称：室外机 容量28kW
2.规格、技术参数：详设计
3.其它：满足设计、招标技术标准、施工及验收规范要求</t>
  </si>
  <si>
    <t>室外机 容量18kW</t>
  </si>
  <si>
    <t>1.名称：室外机 容量18kW
2.规格、技术参数：详设计
3.其它：满足设计、招标技术标准、施工及验收规范要求</t>
  </si>
  <si>
    <t>高新区中和街道双龙社区 GX2019-22（05/071）商服、城镇住宅项目地块二项目甲供材料、设备采购标段288二类户型甲供材料设备明细表</t>
  </si>
  <si>
    <t>室内机-1 额定冷量4.5kW</t>
  </si>
  <si>
    <t>1.名称：室内机-1 额定冷量4.5kW
2.规格、技术参数：详设计
3.其它：满足设计、招标技术标准、施工及验收规范要求</t>
  </si>
  <si>
    <t>室内机-1 额定冷量9kW</t>
  </si>
  <si>
    <t>1.名称：室内机-1 额定冷量9kW
2.规格、技术参数：详设计
3.其它：满足设计、招标技术标准、施工及验收规范要求</t>
  </si>
  <si>
    <t>卧室B</t>
  </si>
  <si>
    <t>卧室A</t>
  </si>
  <si>
    <t>主卧+过厅</t>
  </si>
  <si>
    <t>室内机-2 额定冷量6.3kW</t>
  </si>
  <si>
    <t>1.名称：室内机-2 额定冷量6.3kW
2.规格、技术参数：详设计
3.其它：满足设计、招标技术标准、施工及验收规范要求</t>
  </si>
  <si>
    <t>卧室C</t>
  </si>
  <si>
    <t>室内机-2 额定冷量1.8kW</t>
  </si>
  <si>
    <t>1.名称：室内机-2 额定冷量1.8kW
2.规格、技术参数：详设计
3.其它：满足设计、招标技术标准、施工及验收规范要求</t>
  </si>
  <si>
    <t>室外机 容量30.8kW</t>
  </si>
  <si>
    <t>1.名称：室外机 容量30.8kW
2.规格、技术参数：详设计
3.其它：满足设计、招标技术标准、施工及验收规范要求</t>
  </si>
  <si>
    <t>主卧+起居室</t>
  </si>
  <si>
    <t>1.名称：室内机-2 额定冷量4.5kW
2.规格、技术参数：详设计
3.其它：满足设计、招标技术标准、施工及验收规范要求</t>
  </si>
  <si>
    <t>高新区中和街道双龙社区 GX2019-22（05/071）商服、城镇住宅项目地块二项目甲供材料、设备采购标段369户型甲供材料设备明细表</t>
  </si>
  <si>
    <t>客厅+餐厅+西厨+景观阳台</t>
  </si>
  <si>
    <t>室内机-1 额定冷量8kW</t>
  </si>
  <si>
    <t>1.名称：室内机-1 额定冷量8kW
2.规格、技术参数：详设计
3.其它：满足设计、招标技术标准、施工及验收规范要求</t>
  </si>
  <si>
    <t>玄关+过道</t>
  </si>
  <si>
    <t>室内机-3 额定冷量3.2kW</t>
  </si>
  <si>
    <t>1.名称：室内机-3 额定冷量3.2kW
2.规格、技术参数：详设计
3.其它：满足设计、招标技术标准、施工及验收规范要求</t>
  </si>
  <si>
    <t>室内机-2 额定冷量5kW</t>
  </si>
  <si>
    <t>1.名称：室内机-2 额定冷量5kW
2.规格、技术参数：详设计
3.其它：满足设计、招标技术标准、施工及验收规范要求</t>
  </si>
  <si>
    <t>主卧+鞋帽间</t>
  </si>
  <si>
    <t>箱包间</t>
  </si>
  <si>
    <t>书房</t>
  </si>
  <si>
    <t>家政间</t>
  </si>
  <si>
    <t>保姆房</t>
  </si>
  <si>
    <t>室内机-1 额定冷量1.8kW</t>
  </si>
  <si>
    <t>1.名称：室内机-1 额定冷量1.8kW
2.规格、技术参数：详设计
3.其它：满足设计、招标技术标准、施工及验收规范要求</t>
  </si>
  <si>
    <t>室外机 容量33.5kW</t>
  </si>
  <si>
    <t>1.名称：室外机 容量33.5kW
2.规格、技术参数：详设计
3.其它：满足设计、招标技术标准、施工及验收规范要求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</si>
</sst>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0.00_ "/>
    <numFmt numFmtId="179" formatCode="0.0_ "/>
    <numFmt numFmtId="180" formatCode="[DBNum2][$RMB]General;[Red][DBNum2][$RMB]General"/>
  </numFmts>
  <fonts count="6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4"/>
      <color rgb="FF000000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28"/>
    </font>
    <font>
      <b/>
      <sz val="12"/>
      <color rgb="FF000000"/>
      <name val="宋体"/>
      <charset val="134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2"/>
      <color indexed="8"/>
      <name val="宋体"/>
      <charset val="0"/>
    </font>
    <font>
      <b/>
      <sz val="24"/>
      <color rgb="FF000000"/>
      <name val="宋体"/>
      <charset val="1"/>
    </font>
    <font>
      <b/>
      <sz val="24"/>
      <color indexed="0"/>
      <name val="宋体"/>
      <charset val="1"/>
    </font>
    <font>
      <b/>
      <sz val="12"/>
      <color rgb="FF000000"/>
      <name val="宋体"/>
      <charset val="1"/>
    </font>
    <font>
      <sz val="12"/>
      <color rgb="FF000000"/>
      <name val="宋体"/>
      <charset val="1"/>
    </font>
    <font>
      <sz val="12"/>
      <color indexed="0"/>
      <name val="宋体"/>
      <charset val="1"/>
    </font>
    <font>
      <b/>
      <sz val="12"/>
      <color indexed="0"/>
      <name val="宋体"/>
      <charset val="1"/>
    </font>
    <font>
      <sz val="10"/>
      <color indexed="0"/>
      <name val="宋体"/>
      <charset val="1"/>
    </font>
    <font>
      <sz val="12"/>
      <color indexed="8"/>
      <name val="宋体"/>
      <charset val="134"/>
    </font>
    <font>
      <sz val="12"/>
      <color indexed="0"/>
      <name val="宋体"/>
      <charset val="134"/>
    </font>
    <font>
      <sz val="16"/>
      <color rgb="FF000000"/>
      <name val="宋体"/>
      <charset val="134"/>
    </font>
    <font>
      <sz val="16"/>
      <color indexed="0"/>
      <name val="宋体"/>
      <charset val="134"/>
    </font>
    <font>
      <b/>
      <sz val="16"/>
      <color indexed="0"/>
      <name val="宋体"/>
      <charset val="134"/>
    </font>
    <font>
      <b/>
      <sz val="24"/>
      <color rgb="FF000000"/>
      <name val="宋体"/>
      <charset val="134"/>
    </font>
    <font>
      <b/>
      <sz val="24"/>
      <color indexed="0"/>
      <name val="宋体"/>
      <charset val="134"/>
    </font>
    <font>
      <b/>
      <sz val="12"/>
      <color indexed="0"/>
      <name val="宋体"/>
      <charset val="134"/>
    </font>
    <font>
      <sz val="11"/>
      <color indexed="0"/>
      <name val="宋体"/>
      <charset val="134"/>
    </font>
    <font>
      <sz val="10"/>
      <color indexed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4" borderId="8" applyNumberFormat="0" applyAlignment="0" applyProtection="0">
      <alignment vertical="center"/>
    </xf>
    <xf numFmtId="0" fontId="49" fillId="5" borderId="9" applyNumberFormat="0" applyAlignment="0" applyProtection="0">
      <alignment vertical="center"/>
    </xf>
    <xf numFmtId="0" fontId="50" fillId="5" borderId="8" applyNumberFormat="0" applyAlignment="0" applyProtection="0">
      <alignment vertical="center"/>
    </xf>
    <xf numFmtId="0" fontId="51" fillId="6" borderId="10" applyNumberFormat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78" fontId="7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10" fillId="0" borderId="0" xfId="0" applyFont="1" applyFill="1" applyAlignment="1"/>
    <xf numFmtId="178" fontId="10" fillId="0" borderId="0" xfId="0" applyNumberFormat="1" applyFont="1" applyFill="1" applyAlignment="1"/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8" fontId="12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8" fontId="8" fillId="0" borderId="0" xfId="0" applyNumberFormat="1" applyFont="1" applyFill="1" applyBorder="1" applyAlignment="1">
      <alignment horizontal="right" vertic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78" fontId="5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/>
    </xf>
    <xf numFmtId="178" fontId="16" fillId="0" borderId="0" xfId="0" applyNumberFormat="1" applyFont="1" applyFill="1" applyAlignment="1"/>
    <xf numFmtId="178" fontId="9" fillId="0" borderId="0" xfId="0" applyNumberFormat="1" applyFont="1" applyFill="1" applyAlignment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78" fontId="8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/>
    <xf numFmtId="178" fontId="8" fillId="0" borderId="0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Alignment="1"/>
    <xf numFmtId="0" fontId="16" fillId="0" borderId="0" xfId="0" applyFont="1" applyFill="1" applyAlignment="1"/>
    <xf numFmtId="0" fontId="14" fillId="0" borderId="0" xfId="0" applyFont="1" applyFill="1" applyAlignment="1"/>
    <xf numFmtId="0" fontId="16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178" fontId="10" fillId="0" borderId="0" xfId="0" applyNumberFormat="1" applyFont="1" applyFill="1" applyAlignment="1">
      <alignment horizontal="left" vertical="center" wrapText="1"/>
    </xf>
    <xf numFmtId="0" fontId="10" fillId="0" borderId="0" xfId="0" applyFont="1" applyFill="1" applyAlignment="1">
      <alignment vertical="top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center" wrapText="1"/>
    </xf>
    <xf numFmtId="0" fontId="20" fillId="0" borderId="3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left" vertical="top" wrapText="1"/>
    </xf>
    <xf numFmtId="0" fontId="8" fillId="0" borderId="0" xfId="0" applyFont="1">
      <alignment vertical="center"/>
    </xf>
    <xf numFmtId="0" fontId="22" fillId="0" borderId="0" xfId="0" applyFont="1" applyFill="1" applyBorder="1" applyAlignment="1"/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right" wrapText="1"/>
    </xf>
    <xf numFmtId="0" fontId="26" fillId="0" borderId="4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center" wrapText="1"/>
    </xf>
    <xf numFmtId="0" fontId="28" fillId="0" borderId="0" xfId="0" applyFont="1" applyFill="1" applyBorder="1" applyAlignment="1">
      <alignment horizontal="right" wrapText="1"/>
    </xf>
    <xf numFmtId="0" fontId="27" fillId="0" borderId="4" xfId="0" applyFont="1" applyFill="1" applyBorder="1" applyAlignment="1">
      <alignment horizontal="center" wrapText="1"/>
    </xf>
    <xf numFmtId="180" fontId="27" fillId="0" borderId="4" xfId="0" applyNumberFormat="1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left" wrapText="1"/>
    </xf>
    <xf numFmtId="0" fontId="28" fillId="0" borderId="0" xfId="0" applyFont="1" applyFill="1" applyBorder="1" applyAlignment="1">
      <alignment horizontal="left" wrapText="1"/>
    </xf>
    <xf numFmtId="0" fontId="29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right" wrapText="1"/>
    </xf>
    <xf numFmtId="0" fontId="30" fillId="0" borderId="0" xfId="0" applyFont="1" applyFill="1" applyBorder="1" applyAlignment="1"/>
    <xf numFmtId="0" fontId="31" fillId="0" borderId="0" xfId="0" applyFont="1" applyFill="1" applyBorder="1" applyAlignment="1">
      <alignment horizontal="left" vertical="top" wrapText="1"/>
    </xf>
    <xf numFmtId="0" fontId="32" fillId="0" borderId="4" xfId="0" applyFont="1" applyFill="1" applyBorder="1" applyAlignment="1">
      <alignment horizontal="center" wrapText="1"/>
    </xf>
    <xf numFmtId="0" fontId="33" fillId="0" borderId="4" xfId="0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left" wrapText="1"/>
    </xf>
    <xf numFmtId="0" fontId="35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wrapText="1"/>
    </xf>
    <xf numFmtId="0" fontId="37" fillId="0" borderId="0" xfId="0" applyFont="1" applyFill="1" applyBorder="1" applyAlignment="1">
      <alignment horizontal="right" wrapText="1"/>
    </xf>
    <xf numFmtId="0" fontId="31" fillId="0" borderId="4" xfId="0" applyFont="1" applyFill="1" applyBorder="1" applyAlignment="1" applyProtection="1">
      <alignment horizontal="center" wrapText="1"/>
      <protection locked="0"/>
    </xf>
    <xf numFmtId="0" fontId="38" fillId="0" borderId="0" xfId="0" applyFont="1" applyFill="1" applyBorder="1" applyAlignment="1">
      <alignment horizontal="left" wrapText="1"/>
    </xf>
    <xf numFmtId="0" fontId="31" fillId="0" borderId="0" xfId="0" applyFont="1" applyFill="1" applyBorder="1" applyAlignment="1">
      <alignment horizontal="right" wrapText="1"/>
    </xf>
    <xf numFmtId="0" fontId="39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wrapText="1"/>
    </xf>
    <xf numFmtId="14" fontId="31" fillId="0" borderId="0" xfId="0" applyNumberFormat="1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 wrapText="1"/>
    </xf>
    <xf numFmtId="0" fontId="38" fillId="0" borderId="0" xfId="0" applyFont="1" applyFill="1" applyBorder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eetMetadata" Target="metadata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609600</xdr:colOff>
      <xdr:row>16</xdr:row>
      <xdr:rowOff>0</xdr:rowOff>
    </xdr:from>
    <xdr:to>
      <xdr:col>3</xdr:col>
      <xdr:colOff>609600</xdr:colOff>
      <xdr:row>16</xdr:row>
      <xdr:rowOff>849630</xdr:rowOff>
    </xdr:to>
    <xdr:pic>
      <xdr:nvPicPr>
        <xdr:cNvPr id="2" name="图片 140" descr="ly264c-6.jpg"/>
        <xdr:cNvPicPr>
          <a:picLocks noChangeAspect="1"/>
        </xdr:cNvPicPr>
      </xdr:nvPicPr>
      <xdr:blipFill>
        <a:blip r:embed="rId1"/>
        <a:srcRect l="20848" t="11597" r="19981" b="8701"/>
        <a:stretch>
          <a:fillRect/>
        </a:stretch>
      </xdr:blipFill>
      <xdr:spPr>
        <a:xfrm>
          <a:off x="7964170" y="4064000"/>
          <a:ext cx="0" cy="84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Right="0"/>
  </sheetPr>
  <dimension ref="A1:E6"/>
  <sheetViews>
    <sheetView view="pageBreakPreview" zoomScaleNormal="100" workbookViewId="0">
      <selection activeCell="F2" sqref="F2"/>
    </sheetView>
  </sheetViews>
  <sheetFormatPr defaultColWidth="9.76851851851852" defaultRowHeight="15.6" outlineLevelRow="5" outlineLevelCol="4"/>
  <cols>
    <col min="1" max="1" width="19.5833333333333" style="86"/>
    <col min="2" max="2" width="23.4722222222222" style="86"/>
    <col min="3" max="3" width="64.4444444444444" style="86" customWidth="1"/>
    <col min="4" max="4" width="1.52777777777778" style="86"/>
    <col min="5" max="5" width="22.3518518518519" style="86"/>
    <col min="6" max="16384" width="9.76851851851852" style="86"/>
  </cols>
  <sheetData>
    <row r="1" ht="46" customHeight="1" spans="1:5">
      <c r="A1" s="87" t="s">
        <v>0</v>
      </c>
      <c r="B1" s="88" t="s">
        <v>1</v>
      </c>
      <c r="C1" s="89" t="s">
        <v>0</v>
      </c>
      <c r="D1" s="89" t="s">
        <v>0</v>
      </c>
      <c r="E1" s="90" t="s">
        <v>2</v>
      </c>
    </row>
    <row r="2" ht="137" customHeight="1" spans="1:5">
      <c r="A2" s="91" t="s">
        <v>3</v>
      </c>
      <c r="B2" s="92" t="s">
        <v>0</v>
      </c>
      <c r="C2" s="92" t="s">
        <v>0</v>
      </c>
      <c r="D2" s="92" t="s">
        <v>0</v>
      </c>
      <c r="E2" s="92" t="s">
        <v>0</v>
      </c>
    </row>
    <row r="3" ht="49.5" customHeight="1" spans="1:5">
      <c r="A3" s="93" t="s">
        <v>4</v>
      </c>
      <c r="B3" s="94" t="s">
        <v>0</v>
      </c>
      <c r="C3" s="95" t="s">
        <v>5</v>
      </c>
      <c r="D3" s="96" t="s">
        <v>0</v>
      </c>
      <c r="E3" s="96" t="s">
        <v>0</v>
      </c>
    </row>
    <row r="4" ht="17.25" customHeight="1" spans="1:5">
      <c r="A4" s="97" t="s">
        <v>0</v>
      </c>
      <c r="B4" s="97" t="s">
        <v>0</v>
      </c>
      <c r="C4" s="98" t="s">
        <v>6</v>
      </c>
      <c r="D4" s="99" t="s">
        <v>0</v>
      </c>
      <c r="E4" s="99" t="s">
        <v>0</v>
      </c>
    </row>
    <row r="5" ht="89" customHeight="1" spans="1:5">
      <c r="A5" s="100"/>
      <c r="B5" s="101"/>
      <c r="C5" s="101"/>
      <c r="D5" s="101"/>
      <c r="E5" s="101"/>
    </row>
    <row r="6" ht="68.25" customHeight="1" spans="1:5">
      <c r="A6" s="102" t="s">
        <v>7</v>
      </c>
      <c r="B6" s="102" t="s">
        <v>0</v>
      </c>
      <c r="C6" s="102" t="s">
        <v>0</v>
      </c>
      <c r="D6" s="102" t="s">
        <v>0</v>
      </c>
      <c r="E6" s="102" t="s">
        <v>0</v>
      </c>
    </row>
  </sheetData>
  <sheetProtection formatCells="0" formatColumns="0" formatRows="0" insertRows="0" insertColumns="0" insertHyperlinks="0" deleteColumns="0" deleteRows="0" sort="0" autoFilter="0" pivotTables="0"/>
  <mergeCells count="8">
    <mergeCell ref="B1:D1"/>
    <mergeCell ref="A2:E2"/>
    <mergeCell ref="A3:B3"/>
    <mergeCell ref="D3:E3"/>
    <mergeCell ref="A4:B4"/>
    <mergeCell ref="D4:E4"/>
    <mergeCell ref="A5:E5"/>
    <mergeCell ref="A6:E6"/>
  </mergeCells>
  <pageMargins left="0.78740157480315" right="0.78740157480315" top="0.78740157480315" bottom="0.78740157480315" header="0" footer="0"/>
  <pageSetup paperSize="9" scale="95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Right="0"/>
  </sheetPr>
  <dimension ref="A1:C10"/>
  <sheetViews>
    <sheetView view="pageBreakPreview" zoomScaleNormal="100" workbookViewId="0">
      <selection activeCell="B4" sqref="B4"/>
    </sheetView>
  </sheetViews>
  <sheetFormatPr defaultColWidth="9.76851851851852" defaultRowHeight="15.6" outlineLevelCol="2"/>
  <cols>
    <col min="1" max="1" width="30.4444444444444" style="73" customWidth="1"/>
    <col min="2" max="2" width="75.6944444444444" style="73"/>
    <col min="3" max="3" width="16.3888888888889" style="73"/>
    <col min="4" max="16384" width="9.76851851851852" style="73"/>
  </cols>
  <sheetData>
    <row r="1" ht="47.25" customHeight="1" spans="1:3">
      <c r="A1" s="74" t="s">
        <v>8</v>
      </c>
      <c r="B1" s="75" t="s">
        <v>0</v>
      </c>
      <c r="C1" s="75" t="s">
        <v>0</v>
      </c>
    </row>
    <row r="2" ht="34.5" customHeight="1" spans="1:3">
      <c r="A2" s="76" t="s">
        <v>9</v>
      </c>
      <c r="B2" s="77" t="s">
        <v>5</v>
      </c>
      <c r="C2" s="78" t="s">
        <v>0</v>
      </c>
    </row>
    <row r="3" ht="33.75" customHeight="1" spans="1:3">
      <c r="A3" s="79" t="s">
        <v>10</v>
      </c>
      <c r="B3" s="77" t="str">
        <f>招标控制价封面!B1</f>
        <v>高新区中和街道双龙社区GX2019-22（05/071）商服、城镇住宅项目地块二项目空调采购</v>
      </c>
      <c r="C3" s="78" t="s">
        <v>0</v>
      </c>
    </row>
    <row r="4" ht="30.75" customHeight="1" spans="1:3">
      <c r="A4" s="76" t="s">
        <v>11</v>
      </c>
      <c r="B4" s="80" t="str">
        <f>TEXT(投标汇总表!C16,"0.00")&amp;"元"</f>
        <v>19210002.83元</v>
      </c>
      <c r="C4" s="78" t="s">
        <v>0</v>
      </c>
    </row>
    <row r="5" ht="18.75" customHeight="1" spans="1:3">
      <c r="A5" s="79" t="s">
        <v>12</v>
      </c>
      <c r="B5" s="81">
        <f>SUBSTITUTE(B4,"元","")*1</f>
        <v>19210002.83</v>
      </c>
      <c r="C5" s="82" t="s">
        <v>0</v>
      </c>
    </row>
    <row r="6" ht="16.5" customHeight="1" spans="1:3">
      <c r="A6" s="79" t="s">
        <v>0</v>
      </c>
      <c r="B6" s="81" t="s">
        <v>0</v>
      </c>
      <c r="C6" s="82" t="s">
        <v>0</v>
      </c>
    </row>
    <row r="7" ht="28.5" customHeight="1" spans="1:3">
      <c r="A7" s="78" t="s">
        <v>0</v>
      </c>
      <c r="B7" s="78" t="s">
        <v>0</v>
      </c>
      <c r="C7" s="78" t="s">
        <v>0</v>
      </c>
    </row>
    <row r="8" ht="22.5" customHeight="1" spans="1:3">
      <c r="A8" s="83"/>
      <c r="B8" s="84"/>
      <c r="C8" s="84" t="s">
        <v>0</v>
      </c>
    </row>
    <row r="9" ht="30.75" customHeight="1" spans="1:3">
      <c r="A9" s="79"/>
      <c r="B9" s="82"/>
      <c r="C9" s="78" t="s">
        <v>0</v>
      </c>
    </row>
    <row r="10" ht="16.5" customHeight="1" spans="1:3">
      <c r="A10" s="85" t="s">
        <v>13</v>
      </c>
      <c r="B10" s="85" t="s">
        <v>0</v>
      </c>
      <c r="C10" s="85" t="s">
        <v>0</v>
      </c>
    </row>
  </sheetData>
  <sheetProtection formatCells="0" formatColumns="0" formatRows="0" insertRows="0" insertColumns="0" insertHyperlinks="0" deleteColumns="0" deleteRows="0" sort="0" autoFilter="0" pivotTables="0"/>
  <mergeCells count="6">
    <mergeCell ref="A1:C1"/>
    <mergeCell ref="A7:C7"/>
    <mergeCell ref="A10:C10"/>
    <mergeCell ref="A5:A6"/>
    <mergeCell ref="B5:B6"/>
    <mergeCell ref="C5:C6"/>
  </mergeCells>
  <pageMargins left="0.78740157480315" right="0.984251968503937" top="0.78740157480315" bottom="0.78740157480315" header="0" footer="0"/>
  <pageSetup paperSize="9" orientation="landscape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view="pageBreakPreview" zoomScaleNormal="46" topLeftCell="A3" workbookViewId="0">
      <selection activeCell="D3" sqref="D3"/>
    </sheetView>
  </sheetViews>
  <sheetFormatPr defaultColWidth="9" defaultRowHeight="14.4" outlineLevelRow="6" outlineLevelCol="4"/>
  <cols>
    <col min="1" max="1" width="12.1296296296296" customWidth="1"/>
    <col min="2" max="2" width="86.9537037037037" customWidth="1"/>
    <col min="3" max="3" width="43.0555555555556" customWidth="1"/>
  </cols>
  <sheetData>
    <row r="1" ht="24" customHeight="1" spans="1:5">
      <c r="A1" s="65" t="s">
        <v>14</v>
      </c>
      <c r="B1" s="65"/>
      <c r="C1" s="65"/>
      <c r="D1" s="66"/>
    </row>
    <row r="2" ht="28.75" customHeight="1" spans="1:5">
      <c r="A2" s="67" t="s">
        <v>15</v>
      </c>
      <c r="B2" s="68" t="str">
        <f>招标控制价封面!B1</f>
        <v>高新区中和街道双龙社区GX2019-22（05/071）商服、城镇住宅项目地块二项目空调采购</v>
      </c>
      <c r="C2" s="69"/>
      <c r="D2" s="66"/>
    </row>
    <row r="3" ht="200" customHeight="1" spans="1:5">
      <c r="A3" s="70" t="s">
        <v>16</v>
      </c>
      <c r="B3" s="71"/>
      <c r="C3" s="71"/>
      <c r="D3" s="66"/>
    </row>
    <row r="4" ht="220" customHeight="1" spans="1:5">
      <c r="A4" s="71"/>
      <c r="B4" s="71"/>
      <c r="C4" s="71"/>
      <c r="D4" s="66"/>
      <c r="E4" s="72"/>
    </row>
    <row r="5" spans="1:5">
      <c r="A5" s="66"/>
      <c r="B5" s="66"/>
      <c r="C5" s="66"/>
      <c r="D5" s="66"/>
    </row>
    <row r="6" spans="1:5">
      <c r="A6" s="66"/>
      <c r="B6" s="66"/>
      <c r="C6" s="66"/>
      <c r="D6" s="66"/>
    </row>
    <row r="7" spans="1:5">
      <c r="A7" s="66"/>
      <c r="B7" s="66"/>
      <c r="C7" s="66"/>
      <c r="D7" s="66"/>
    </row>
  </sheetData>
  <sheetProtection formatCells="0" formatColumns="0" formatRows="0" insertRows="0" insertColumns="0" insertHyperlinks="0" deleteColumns="0" deleteRows="0" sort="0" autoFilter="0" pivotTables="0"/>
  <mergeCells count="2">
    <mergeCell ref="A1:C1"/>
    <mergeCell ref="A3:C4"/>
  </mergeCells>
  <pageMargins left="0.751388888888889" right="0.751388888888889" top="1" bottom="1" header="0.5" footer="0.5"/>
  <pageSetup paperSize="9" scale="93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80" workbookViewId="0">
      <pane ySplit="3" topLeftCell="A4" activePane="bottomLeft" state="frozen"/>
      <selection/>
      <selection pane="bottomLeft" activeCell="C9" sqref="C9"/>
    </sheetView>
  </sheetViews>
  <sheetFormatPr defaultColWidth="8.88888888888889" defaultRowHeight="20" customHeight="1"/>
  <cols>
    <col min="1" max="1" width="10.6481481481481" style="35" customWidth="1"/>
    <col min="2" max="2" width="43.6574074074074" style="35" customWidth="1"/>
    <col min="3" max="3" width="52.9351851851852" style="35" customWidth="1"/>
    <col min="4" max="4" width="28.5740740740741" style="36" customWidth="1"/>
    <col min="5" max="5" width="15.6666666666667" style="35"/>
    <col min="6" max="6" width="17.1111111111111" style="35"/>
    <col min="7" max="7" width="15.3703703703704" style="35"/>
    <col min="8" max="8" width="17.25" style="35" customWidth="1"/>
    <col min="9" max="9" width="13.4166666666667" style="35" customWidth="1"/>
    <col min="10" max="10" width="22.6666666666667" style="35" customWidth="1"/>
    <col min="11" max="16384" width="8.88888888888889" style="35"/>
  </cols>
  <sheetData>
    <row r="1" customHeight="1" spans="1:10">
      <c r="A1" s="37" t="s">
        <v>17</v>
      </c>
      <c r="B1" s="38"/>
      <c r="C1" s="38"/>
      <c r="D1" s="39"/>
    </row>
    <row r="2" customHeight="1" spans="1:10">
      <c r="A2" s="40" t="s">
        <v>15</v>
      </c>
      <c r="B2" s="41" t="str">
        <f>招标控制价封面!B1</f>
        <v>高新区中和街道双龙社区GX2019-22（05/071）商服、城镇住宅项目地块二项目空调采购</v>
      </c>
      <c r="C2" s="40"/>
      <c r="D2" s="42" t="s">
        <v>18</v>
      </c>
    </row>
    <row r="3" customHeight="1" spans="1:10">
      <c r="A3" s="9" t="s">
        <v>19</v>
      </c>
      <c r="B3" s="9" t="s">
        <v>20</v>
      </c>
      <c r="C3" s="10" t="s">
        <v>3</v>
      </c>
      <c r="D3" s="43" t="s">
        <v>21</v>
      </c>
      <c r="E3" s="44"/>
      <c r="F3" s="44"/>
      <c r="G3" s="44"/>
    </row>
    <row r="4" s="34" customFormat="1" customHeight="1" spans="1:10">
      <c r="A4" s="9" t="s">
        <v>22</v>
      </c>
      <c r="B4" s="45" t="s">
        <v>23</v>
      </c>
      <c r="C4" s="46">
        <f>SUM(C5:C13)/2</f>
        <v>17000002.5</v>
      </c>
      <c r="D4" s="47"/>
      <c r="E4" s="48"/>
      <c r="F4" s="49"/>
      <c r="G4" s="49"/>
      <c r="H4" s="49"/>
    </row>
    <row r="5" s="34" customFormat="1" customHeight="1" spans="1:10">
      <c r="A5" s="9" t="s">
        <v>24</v>
      </c>
      <c r="B5" s="45" t="s">
        <v>25</v>
      </c>
      <c r="C5" s="46">
        <f>SUM(C6:C6)</f>
        <v>4974709.2</v>
      </c>
      <c r="D5" s="47"/>
      <c r="E5" s="48"/>
      <c r="F5" s="50"/>
      <c r="G5" s="51"/>
      <c r="H5" s="51"/>
    </row>
    <row r="6" customHeight="1" spans="1:10">
      <c r="A6" s="52">
        <v>1</v>
      </c>
      <c r="B6" s="53" t="s">
        <v>26</v>
      </c>
      <c r="C6" s="54">
        <f>VLOOKUP(B6,'248户型甲供材表-清单'!$C$3:$N$15,12,FALSE)</f>
        <v>4974709.2</v>
      </c>
      <c r="D6" s="55"/>
      <c r="E6" s="56"/>
      <c r="F6" s="50"/>
      <c r="G6" s="51"/>
      <c r="H6" s="51"/>
      <c r="J6" s="57"/>
    </row>
    <row r="7" s="34" customFormat="1" customHeight="1" spans="1:10">
      <c r="A7" s="9" t="s">
        <v>27</v>
      </c>
      <c r="B7" s="45" t="s">
        <v>28</v>
      </c>
      <c r="C7" s="46">
        <f>SUM(C8:C8)</f>
        <v>6645672</v>
      </c>
      <c r="D7" s="46"/>
      <c r="E7" s="58"/>
    </row>
    <row r="8" customHeight="1" spans="1:10">
      <c r="A8" s="52">
        <v>1</v>
      </c>
      <c r="B8" s="53" t="s">
        <v>26</v>
      </c>
      <c r="C8" s="54">
        <f>VLOOKUP(B8,'288一类户型甲供材表-清单'!$C$3:$N$16,12,FALSE)</f>
        <v>6645672</v>
      </c>
      <c r="D8" s="54"/>
      <c r="E8" s="59"/>
      <c r="J8" s="57"/>
    </row>
    <row r="9" customHeight="1" spans="1:10">
      <c r="A9" s="9" t="s">
        <v>29</v>
      </c>
      <c r="B9" s="45" t="s">
        <v>30</v>
      </c>
      <c r="C9" s="54">
        <f>SUM(C10:C11)</f>
        <v>4118433.06</v>
      </c>
      <c r="D9" s="54"/>
      <c r="E9" s="59"/>
      <c r="J9" s="57"/>
    </row>
    <row r="10" customHeight="1" spans="1:10">
      <c r="A10" s="52">
        <v>1</v>
      </c>
      <c r="B10" s="53" t="s">
        <v>31</v>
      </c>
      <c r="C10" s="54">
        <f>VLOOKUP(B10,'288二类户型甲供材表-清单'!$C$3:$N$31,12,FALSE)</f>
        <v>4039225.5</v>
      </c>
      <c r="D10" s="54"/>
      <c r="E10" s="59"/>
      <c r="J10" s="57"/>
    </row>
    <row r="11" customHeight="1" spans="1:10">
      <c r="A11" s="52">
        <v>2</v>
      </c>
      <c r="B11" s="53" t="s">
        <v>32</v>
      </c>
      <c r="C11" s="54">
        <f>VLOOKUP(B11,'288二类户型甲供材表-清单'!$C$3:$N$31,12,FALSE)</f>
        <v>79207.56</v>
      </c>
      <c r="D11" s="54"/>
      <c r="E11" s="59"/>
      <c r="J11" s="57"/>
    </row>
    <row r="12" s="34" customFormat="1" customHeight="1" spans="1:10">
      <c r="A12" s="9" t="s">
        <v>33</v>
      </c>
      <c r="B12" s="45" t="s">
        <v>34</v>
      </c>
      <c r="C12" s="46">
        <f>SUM(C13:C13)</f>
        <v>1261188.24</v>
      </c>
      <c r="D12" s="46"/>
      <c r="E12" s="58"/>
    </row>
    <row r="13" customHeight="1" spans="1:10">
      <c r="A13" s="52">
        <v>1</v>
      </c>
      <c r="B13" s="53" t="s">
        <v>26</v>
      </c>
      <c r="C13" s="54">
        <f>VLOOKUP(B13,'369户型甲供材表 -清单'!$C$3:$N$20,12,FALSE)</f>
        <v>1261188.24</v>
      </c>
      <c r="D13" s="54"/>
      <c r="E13" s="59"/>
      <c r="J13" s="57"/>
    </row>
    <row r="14" s="34" customFormat="1" customHeight="1" spans="1:10">
      <c r="A14" s="60" t="s">
        <v>35</v>
      </c>
      <c r="B14" s="60"/>
      <c r="C14" s="46">
        <f>SUM(C5:C13)/2</f>
        <v>17000002.5</v>
      </c>
      <c r="D14" s="46"/>
    </row>
    <row r="15" s="34" customFormat="1" customHeight="1" spans="1:10">
      <c r="A15" s="9" t="s">
        <v>36</v>
      </c>
      <c r="B15" s="45" t="s">
        <v>37</v>
      </c>
      <c r="C15" s="46">
        <f>C14*0.13</f>
        <v>2210000.325</v>
      </c>
      <c r="D15" s="46"/>
    </row>
    <row r="16" s="34" customFormat="1" customHeight="1" spans="1:10">
      <c r="A16" s="9" t="s">
        <v>38</v>
      </c>
      <c r="B16" s="9"/>
      <c r="C16" s="46">
        <f>C14+C15</f>
        <v>19210002.825</v>
      </c>
      <c r="D16" s="46"/>
    </row>
    <row r="17" ht="95.5" customHeight="1" spans="1:7">
      <c r="A17" s="61" t="s">
        <v>39</v>
      </c>
      <c r="B17" s="62"/>
      <c r="C17" s="62"/>
      <c r="D17" s="63"/>
      <c r="E17" s="64"/>
      <c r="F17" s="64"/>
      <c r="G17" s="64"/>
    </row>
  </sheetData>
  <sheetProtection formatCells="0" formatColumns="0" formatRows="0" insertRows="0" insertColumns="0" insertHyperlinks="0" deleteColumns="0" deleteRows="0" sort="0" autoFilter="0" pivotTables="0"/>
  <mergeCells count="4">
    <mergeCell ref="A1:D1"/>
    <mergeCell ref="A14:B14"/>
    <mergeCell ref="A16:B16"/>
    <mergeCell ref="A17:D17"/>
  </mergeCells>
  <pageMargins left="0.751388888888889" right="0.751388888888889" top="1" bottom="1" header="0.5" footer="0.5"/>
  <pageSetup paperSize="9" scale="97" orientation="landscape" horizontalDpi="6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Q16"/>
  <sheetViews>
    <sheetView view="pageBreakPreview" zoomScale="55" zoomScaleNormal="50" workbookViewId="0">
      <pane xSplit="3" ySplit="2" topLeftCell="D3" activePane="bottomRight" state="frozen"/>
      <selection/>
      <selection pane="topRight"/>
      <selection pane="bottomLeft"/>
      <selection pane="bottomRight" activeCell="A4" sqref="A4:A15"/>
    </sheetView>
  </sheetViews>
  <sheetFormatPr defaultColWidth="9" defaultRowHeight="14.4"/>
  <cols>
    <col min="1" max="1" width="8.12962962962963" style="1" customWidth="1"/>
    <col min="2" max="2" width="9.62962962962963" style="6" customWidth="1"/>
    <col min="3" max="3" width="20.6296296296296" style="6" customWidth="1"/>
    <col min="4" max="4" width="30.6296296296296" style="3" customWidth="1"/>
    <col min="5" max="6" width="18.6296296296296" style="1" customWidth="1"/>
    <col min="7" max="7" width="15.6296296296296" style="4" customWidth="1"/>
    <col min="8" max="8" width="10.6296296296296" style="3" customWidth="1"/>
    <col min="9" max="9" width="9.62962962962963" style="1" customWidth="1"/>
    <col min="10" max="10" width="7.62962962962963" style="1" customWidth="1"/>
    <col min="11" max="11" width="35.6296296296296" style="31" customWidth="1"/>
    <col min="12" max="12" width="15.6296296296296" style="6" customWidth="1"/>
    <col min="13" max="14" width="15.6296296296296" style="1" customWidth="1"/>
    <col min="15" max="15" width="16.6296296296296" style="6" customWidth="1"/>
    <col min="16" max="16" width="12.6388888888889" style="1"/>
    <col min="17" max="17" width="13.75" style="1"/>
    <col min="18" max="16384" width="9" style="1"/>
  </cols>
  <sheetData>
    <row r="1" s="1" customFormat="1" ht="20.25" customHeight="1" spans="1:17">
      <c r="A1" s="7" t="s">
        <v>40</v>
      </c>
      <c r="B1" s="7"/>
      <c r="C1" s="7"/>
      <c r="D1" s="32"/>
      <c r="E1" s="7"/>
      <c r="F1" s="7"/>
      <c r="G1" s="32"/>
      <c r="H1" s="32"/>
      <c r="I1" s="7"/>
      <c r="J1" s="7"/>
      <c r="K1" s="7"/>
      <c r="L1" s="8"/>
      <c r="M1" s="7"/>
      <c r="N1" s="7"/>
      <c r="O1" s="7"/>
      <c r="P1" s="23"/>
      <c r="Q1" s="23"/>
    </row>
    <row r="2" s="1" customFormat="1" ht="51.25" customHeight="1" spans="1:17">
      <c r="A2" s="9" t="s">
        <v>19</v>
      </c>
      <c r="B2" s="10" t="s">
        <v>41</v>
      </c>
      <c r="C2" s="10" t="s">
        <v>42</v>
      </c>
      <c r="D2" s="9" t="s">
        <v>43</v>
      </c>
      <c r="E2" s="9" t="s">
        <v>44</v>
      </c>
      <c r="F2" s="9" t="s">
        <v>45</v>
      </c>
      <c r="G2" s="10" t="s">
        <v>46</v>
      </c>
      <c r="H2" s="9" t="s">
        <v>47</v>
      </c>
      <c r="I2" s="9" t="s">
        <v>48</v>
      </c>
      <c r="J2" s="9" t="s">
        <v>49</v>
      </c>
      <c r="K2" s="9" t="s">
        <v>50</v>
      </c>
      <c r="L2" s="10" t="s">
        <v>51</v>
      </c>
      <c r="M2" s="10" t="s">
        <v>52</v>
      </c>
      <c r="N2" s="10" t="s">
        <v>53</v>
      </c>
      <c r="O2" s="10" t="s">
        <v>21</v>
      </c>
      <c r="P2" s="23"/>
      <c r="Q2" s="23"/>
    </row>
    <row r="3" ht="26" customHeight="1" spans="1:17">
      <c r="A3" s="11" t="s">
        <v>24</v>
      </c>
      <c r="B3" s="12"/>
      <c r="C3" s="13" t="s">
        <v>26</v>
      </c>
      <c r="D3" s="14"/>
      <c r="E3" s="15"/>
      <c r="F3" s="15"/>
      <c r="G3" s="12"/>
      <c r="H3" s="15"/>
      <c r="I3" s="15"/>
      <c r="J3" s="15"/>
      <c r="K3" s="14"/>
      <c r="L3" s="12"/>
      <c r="M3" s="16"/>
      <c r="N3" s="17">
        <f>SUM(N4:N15)</f>
        <v>4974709.2</v>
      </c>
      <c r="O3" s="18"/>
      <c r="P3" s="23"/>
      <c r="Q3" s="23"/>
    </row>
    <row r="4" ht="48" outlineLevel="1" spans="1:17">
      <c r="A4" s="15">
        <v>1</v>
      </c>
      <c r="B4" s="12" t="s">
        <v>54</v>
      </c>
      <c r="C4" s="15" t="s">
        <v>55</v>
      </c>
      <c r="D4" s="30"/>
      <c r="E4" s="15"/>
      <c r="F4" s="15"/>
      <c r="G4" s="12" t="s">
        <v>56</v>
      </c>
      <c r="H4" s="15" t="s">
        <v>57</v>
      </c>
      <c r="I4" s="12">
        <v>76</v>
      </c>
      <c r="J4" s="15" t="s">
        <v>58</v>
      </c>
      <c r="K4" s="14" t="s">
        <v>59</v>
      </c>
      <c r="L4" s="12" t="s">
        <v>60</v>
      </c>
      <c r="M4" s="18">
        <v>3681.51</v>
      </c>
      <c r="N4" s="18">
        <f t="shared" ref="N3:N15" si="0">ROUND(M4*I4,2)</f>
        <v>279794.76</v>
      </c>
      <c r="O4" s="18"/>
      <c r="P4" s="23"/>
      <c r="Q4" s="23"/>
    </row>
    <row r="5" ht="48" outlineLevel="1" spans="1:17">
      <c r="A5" s="15">
        <v>2</v>
      </c>
      <c r="B5" s="12" t="s">
        <v>54</v>
      </c>
      <c r="C5" s="15" t="s">
        <v>61</v>
      </c>
      <c r="D5" s="30"/>
      <c r="E5" s="15"/>
      <c r="F5" s="15"/>
      <c r="G5" s="12" t="s">
        <v>56</v>
      </c>
      <c r="H5" s="15" t="s">
        <v>57</v>
      </c>
      <c r="I5" s="12">
        <v>152</v>
      </c>
      <c r="J5" s="15" t="s">
        <v>58</v>
      </c>
      <c r="K5" s="14" t="s">
        <v>62</v>
      </c>
      <c r="L5" s="12" t="s">
        <v>60</v>
      </c>
      <c r="M5" s="33">
        <v>3646.18</v>
      </c>
      <c r="N5" s="18">
        <f t="shared" si="0"/>
        <v>554219.36</v>
      </c>
      <c r="O5" s="18"/>
      <c r="P5" s="23"/>
      <c r="Q5" s="23"/>
    </row>
    <row r="6" ht="48" outlineLevel="1" spans="1:17">
      <c r="A6" s="15">
        <v>3</v>
      </c>
      <c r="B6" s="12" t="s">
        <v>63</v>
      </c>
      <c r="C6" s="15" t="s">
        <v>64</v>
      </c>
      <c r="D6" s="30"/>
      <c r="E6" s="15"/>
      <c r="F6" s="15"/>
      <c r="G6" s="12" t="s">
        <v>56</v>
      </c>
      <c r="H6" s="15" t="s">
        <v>57</v>
      </c>
      <c r="I6" s="12">
        <v>76</v>
      </c>
      <c r="J6" s="15" t="s">
        <v>58</v>
      </c>
      <c r="K6" s="14" t="s">
        <v>65</v>
      </c>
      <c r="L6" s="12" t="s">
        <v>60</v>
      </c>
      <c r="M6" s="33">
        <v>3306.99</v>
      </c>
      <c r="N6" s="18">
        <f t="shared" si="0"/>
        <v>251331.24</v>
      </c>
      <c r="O6" s="18"/>
      <c r="P6" s="23"/>
      <c r="Q6" s="23"/>
    </row>
    <row r="7" ht="48" outlineLevel="1" spans="1:17">
      <c r="A7" s="15">
        <v>4</v>
      </c>
      <c r="B7" s="12" t="s">
        <v>66</v>
      </c>
      <c r="C7" s="15" t="s">
        <v>67</v>
      </c>
      <c r="D7" s="30"/>
      <c r="E7" s="15"/>
      <c r="F7" s="15"/>
      <c r="G7" s="12" t="s">
        <v>56</v>
      </c>
      <c r="H7" s="15" t="s">
        <v>57</v>
      </c>
      <c r="I7" s="12">
        <v>76</v>
      </c>
      <c r="J7" s="15" t="s">
        <v>58</v>
      </c>
      <c r="K7" s="14" t="s">
        <v>68</v>
      </c>
      <c r="L7" s="12" t="s">
        <v>60</v>
      </c>
      <c r="M7" s="33">
        <v>3674.44</v>
      </c>
      <c r="N7" s="18">
        <f t="shared" si="0"/>
        <v>279257.44</v>
      </c>
      <c r="O7" s="18"/>
      <c r="P7" s="23"/>
      <c r="Q7" s="23"/>
    </row>
    <row r="8" ht="48" outlineLevel="1" spans="1:17">
      <c r="A8" s="15">
        <v>5</v>
      </c>
      <c r="B8" s="12" t="s">
        <v>69</v>
      </c>
      <c r="C8" s="15" t="s">
        <v>70</v>
      </c>
      <c r="D8" s="30"/>
      <c r="E8" s="15"/>
      <c r="F8" s="15"/>
      <c r="G8" s="12" t="s">
        <v>56</v>
      </c>
      <c r="H8" s="15" t="s">
        <v>57</v>
      </c>
      <c r="I8" s="12">
        <v>76</v>
      </c>
      <c r="J8" s="15" t="s">
        <v>58</v>
      </c>
      <c r="K8" s="14" t="s">
        <v>71</v>
      </c>
      <c r="L8" s="12" t="s">
        <v>60</v>
      </c>
      <c r="M8" s="33">
        <v>3250.47</v>
      </c>
      <c r="N8" s="18">
        <f t="shared" si="0"/>
        <v>247035.72</v>
      </c>
      <c r="O8" s="18"/>
      <c r="P8" s="23"/>
      <c r="Q8" s="23"/>
    </row>
    <row r="9" ht="48" outlineLevel="1" spans="1:17">
      <c r="A9" s="15">
        <v>6</v>
      </c>
      <c r="B9" s="12" t="s">
        <v>72</v>
      </c>
      <c r="C9" s="15" t="s">
        <v>73</v>
      </c>
      <c r="D9" s="30"/>
      <c r="E9" s="15"/>
      <c r="F9" s="15"/>
      <c r="G9" s="12" t="s">
        <v>56</v>
      </c>
      <c r="H9" s="15" t="s">
        <v>57</v>
      </c>
      <c r="I9" s="12">
        <v>76</v>
      </c>
      <c r="J9" s="15" t="s">
        <v>58</v>
      </c>
      <c r="K9" s="14" t="s">
        <v>74</v>
      </c>
      <c r="L9" s="12" t="s">
        <v>60</v>
      </c>
      <c r="M9" s="33">
        <v>3483.65</v>
      </c>
      <c r="N9" s="18">
        <f t="shared" si="0"/>
        <v>264757.4</v>
      </c>
      <c r="O9" s="18"/>
      <c r="P9" s="23"/>
      <c r="Q9" s="23"/>
    </row>
    <row r="10" ht="48" outlineLevel="1" spans="1:17">
      <c r="A10" s="15">
        <v>7</v>
      </c>
      <c r="B10" s="12" t="s">
        <v>75</v>
      </c>
      <c r="C10" s="15" t="s">
        <v>76</v>
      </c>
      <c r="D10" s="30"/>
      <c r="E10" s="15"/>
      <c r="F10" s="15"/>
      <c r="G10" s="12" t="s">
        <v>56</v>
      </c>
      <c r="H10" s="15" t="s">
        <v>57</v>
      </c>
      <c r="I10" s="12">
        <v>76</v>
      </c>
      <c r="J10" s="15" t="s">
        <v>58</v>
      </c>
      <c r="K10" s="14" t="s">
        <v>77</v>
      </c>
      <c r="L10" s="12" t="s">
        <v>60</v>
      </c>
      <c r="M10" s="33">
        <v>3554.32</v>
      </c>
      <c r="N10" s="18">
        <f t="shared" si="0"/>
        <v>270128.32</v>
      </c>
      <c r="O10" s="18"/>
      <c r="P10" s="23"/>
      <c r="Q10" s="23"/>
    </row>
    <row r="11" ht="48" outlineLevel="1" spans="1:17">
      <c r="A11" s="15">
        <v>8</v>
      </c>
      <c r="B11" s="12" t="s">
        <v>78</v>
      </c>
      <c r="C11" s="15" t="s">
        <v>79</v>
      </c>
      <c r="D11" s="30"/>
      <c r="E11" s="15"/>
      <c r="F11" s="15"/>
      <c r="G11" s="12" t="s">
        <v>56</v>
      </c>
      <c r="H11" s="15" t="s">
        <v>57</v>
      </c>
      <c r="I11" s="12">
        <v>76</v>
      </c>
      <c r="J11" s="15" t="s">
        <v>58</v>
      </c>
      <c r="K11" s="14" t="s">
        <v>80</v>
      </c>
      <c r="L11" s="12" t="s">
        <v>60</v>
      </c>
      <c r="M11" s="33">
        <v>3985.35</v>
      </c>
      <c r="N11" s="18">
        <f t="shared" si="0"/>
        <v>302886.6</v>
      </c>
      <c r="O11" s="18"/>
      <c r="P11" s="23"/>
      <c r="Q11" s="23"/>
    </row>
    <row r="12" ht="48" outlineLevel="1" spans="1:17">
      <c r="A12" s="15">
        <v>9</v>
      </c>
      <c r="B12" s="15" t="s">
        <v>81</v>
      </c>
      <c r="C12" s="15" t="s">
        <v>82</v>
      </c>
      <c r="D12" s="30"/>
      <c r="E12" s="15"/>
      <c r="F12" s="15"/>
      <c r="G12" s="12" t="s">
        <v>56</v>
      </c>
      <c r="H12" s="15" t="s">
        <v>57</v>
      </c>
      <c r="I12" s="12">
        <v>76</v>
      </c>
      <c r="J12" s="15" t="s">
        <v>58</v>
      </c>
      <c r="K12" s="14" t="s">
        <v>83</v>
      </c>
      <c r="L12" s="12" t="s">
        <v>60</v>
      </c>
      <c r="M12" s="33">
        <v>3172.74</v>
      </c>
      <c r="N12" s="18">
        <f t="shared" si="0"/>
        <v>241128.24</v>
      </c>
      <c r="O12" s="18"/>
      <c r="P12" s="23"/>
      <c r="Q12" s="23"/>
    </row>
    <row r="13" ht="48" outlineLevel="1" spans="1:17">
      <c r="A13" s="15">
        <v>10</v>
      </c>
      <c r="B13" s="12" t="s">
        <v>84</v>
      </c>
      <c r="C13" s="15" t="s">
        <v>85</v>
      </c>
      <c r="D13" s="14"/>
      <c r="E13" s="15"/>
      <c r="F13" s="15"/>
      <c r="G13" s="12" t="s">
        <v>56</v>
      </c>
      <c r="H13" s="15" t="s">
        <v>57</v>
      </c>
      <c r="I13" s="12">
        <v>76</v>
      </c>
      <c r="J13" s="15" t="s">
        <v>58</v>
      </c>
      <c r="K13" s="14" t="s">
        <v>86</v>
      </c>
      <c r="L13" s="12" t="s">
        <v>60</v>
      </c>
      <c r="M13" s="33">
        <v>17919.97</v>
      </c>
      <c r="N13" s="18">
        <f t="shared" si="0"/>
        <v>1361917.72</v>
      </c>
      <c r="O13" s="18"/>
      <c r="P13" s="23"/>
      <c r="Q13" s="23"/>
    </row>
    <row r="14" ht="48" outlineLevel="1" spans="1:17">
      <c r="A14" s="15">
        <v>11</v>
      </c>
      <c r="B14" s="12" t="s">
        <v>84</v>
      </c>
      <c r="C14" s="15" t="s">
        <v>87</v>
      </c>
      <c r="D14" s="14"/>
      <c r="E14" s="15"/>
      <c r="F14" s="15"/>
      <c r="G14" s="12" t="s">
        <v>56</v>
      </c>
      <c r="H14" s="15" t="s">
        <v>57</v>
      </c>
      <c r="I14" s="12">
        <v>76</v>
      </c>
      <c r="J14" s="15" t="s">
        <v>58</v>
      </c>
      <c r="K14" s="14" t="s">
        <v>88</v>
      </c>
      <c r="L14" s="12" t="s">
        <v>60</v>
      </c>
      <c r="M14" s="33">
        <v>11454.36</v>
      </c>
      <c r="N14" s="18">
        <f t="shared" si="0"/>
        <v>870531.36</v>
      </c>
      <c r="O14" s="18"/>
      <c r="P14" s="23"/>
      <c r="Q14" s="23"/>
    </row>
    <row r="15" ht="48" outlineLevel="1" spans="1:17">
      <c r="A15" s="15">
        <v>12</v>
      </c>
      <c r="B15" s="12" t="s">
        <v>84</v>
      </c>
      <c r="C15" s="15" t="s">
        <v>89</v>
      </c>
      <c r="D15" s="14"/>
      <c r="E15" s="15"/>
      <c r="F15" s="15"/>
      <c r="G15" s="12"/>
      <c r="H15" s="15" t="s">
        <v>57</v>
      </c>
      <c r="I15" s="15">
        <f>76*2</f>
        <v>152</v>
      </c>
      <c r="J15" s="15" t="s">
        <v>90</v>
      </c>
      <c r="K15" s="14" t="s">
        <v>91</v>
      </c>
      <c r="L15" s="12" t="s">
        <v>60</v>
      </c>
      <c r="M15" s="33">
        <v>340.27</v>
      </c>
      <c r="N15" s="18">
        <f t="shared" si="0"/>
        <v>51721.04</v>
      </c>
      <c r="O15" s="18"/>
      <c r="P15" s="23"/>
      <c r="Q15" s="23"/>
    </row>
    <row r="16" ht="26" customHeight="1" spans="1:17">
      <c r="A16" s="11" t="s">
        <v>38</v>
      </c>
      <c r="B16" s="13"/>
      <c r="C16" s="13"/>
      <c r="D16" s="11"/>
      <c r="E16" s="11"/>
      <c r="F16" s="11"/>
      <c r="G16" s="13"/>
      <c r="H16" s="11"/>
      <c r="I16" s="11"/>
      <c r="J16" s="11"/>
      <c r="K16" s="24"/>
      <c r="L16" s="13"/>
      <c r="M16" s="17"/>
      <c r="N16" s="17" cm="1">
        <f t="array" ref="N16">SUMPRODUCT(NOT(ISNUMBER(SEARCH("SUM",_xlfn.FORMULATEXT(N3:N15))))*NOT(ISNUMBER(SEARCH("SUBTOTAL",_xlfn.FORMULATEXT(N3:N15))))*N3:N15)</f>
        <v>4974709.2</v>
      </c>
      <c r="O16" s="13"/>
      <c r="P16" s="23"/>
      <c r="Q16" s="23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O16" etc:filterBottomFollowUsedRange="0">
    <extLst/>
  </autoFilter>
  <mergeCells count="1">
    <mergeCell ref="A1:O1"/>
  </mergeCells>
  <pageMargins left="0.751388888888889" right="0.751388888888889" top="1" bottom="1" header="0.5" footer="0.5"/>
  <pageSetup paperSize="9" scale="53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S17"/>
  <sheetViews>
    <sheetView view="pageBreakPreview" zoomScale="55" zoomScaleNormal="100" workbookViewId="0">
      <pane xSplit="3" ySplit="2" topLeftCell="D3" activePane="bottomRight" state="frozen"/>
      <selection/>
      <selection pane="topRight"/>
      <selection pane="bottomLeft"/>
      <selection pane="bottomRight" activeCell="Q6" sqref="Q6"/>
    </sheetView>
  </sheetViews>
  <sheetFormatPr defaultColWidth="9" defaultRowHeight="14.4"/>
  <cols>
    <col min="1" max="1" width="8.12962962962963" style="3" customWidth="1"/>
    <col min="2" max="2" width="9.62962962962963" style="4" customWidth="1"/>
    <col min="3" max="3" width="20.6296296296296" style="4" customWidth="1"/>
    <col min="4" max="4" width="30.6296296296296" style="3" customWidth="1"/>
    <col min="5" max="6" width="18.6296296296296" style="1" customWidth="1"/>
    <col min="7" max="7" width="15.6296296296296" style="4" customWidth="1"/>
    <col min="8" max="8" width="10.6296296296296" style="3" customWidth="1"/>
    <col min="9" max="9" width="9.62962962962963" style="1" customWidth="1"/>
    <col min="10" max="10" width="7.62962962962963" style="1" customWidth="1"/>
    <col min="11" max="11" width="35.6296296296296" style="5" customWidth="1"/>
    <col min="12" max="12" width="15.6296296296296" style="6" customWidth="1"/>
    <col min="13" max="14" width="15.6296296296296" style="1" customWidth="1"/>
    <col min="15" max="15" width="16.6296296296296" style="6" customWidth="1"/>
    <col min="16" max="17" width="12.6388888888889" style="1"/>
    <col min="18" max="18" width="11.5" style="1"/>
    <col min="19" max="16384" width="9" style="1"/>
  </cols>
  <sheetData>
    <row r="1" s="1" customFormat="1" ht="20.25" customHeight="1" spans="1:19">
      <c r="A1" s="7" t="s">
        <v>92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7"/>
      <c r="N1" s="7"/>
      <c r="O1" s="7"/>
    </row>
    <row r="2" s="1" customFormat="1" ht="51.25" customHeight="1" spans="1:19">
      <c r="A2" s="9" t="s">
        <v>19</v>
      </c>
      <c r="B2" s="10" t="s">
        <v>41</v>
      </c>
      <c r="C2" s="10" t="s">
        <v>42</v>
      </c>
      <c r="D2" s="9" t="s">
        <v>43</v>
      </c>
      <c r="E2" s="9" t="s">
        <v>44</v>
      </c>
      <c r="F2" s="9" t="s">
        <v>45</v>
      </c>
      <c r="G2" s="10" t="s">
        <v>46</v>
      </c>
      <c r="H2" s="9" t="s">
        <v>47</v>
      </c>
      <c r="I2" s="9" t="s">
        <v>48</v>
      </c>
      <c r="J2" s="9" t="s">
        <v>49</v>
      </c>
      <c r="K2" s="9" t="s">
        <v>50</v>
      </c>
      <c r="L2" s="10" t="s">
        <v>51</v>
      </c>
      <c r="M2" s="10" t="s">
        <v>52</v>
      </c>
      <c r="N2" s="10" t="s">
        <v>53</v>
      </c>
      <c r="O2" s="10" t="s">
        <v>21</v>
      </c>
    </row>
    <row r="3" s="3" customFormat="1" ht="26" customHeight="1" spans="1:19">
      <c r="A3" s="11" t="s">
        <v>24</v>
      </c>
      <c r="B3" s="12"/>
      <c r="C3" s="13" t="s">
        <v>26</v>
      </c>
      <c r="D3" s="14"/>
      <c r="E3" s="15"/>
      <c r="F3" s="15"/>
      <c r="G3" s="12"/>
      <c r="H3" s="15"/>
      <c r="I3" s="15"/>
      <c r="J3" s="15"/>
      <c r="K3" s="14"/>
      <c r="L3" s="12"/>
      <c r="M3" s="16"/>
      <c r="N3" s="17">
        <f>SUM(N4:N16)</f>
        <v>6645672</v>
      </c>
      <c r="O3" s="18"/>
      <c r="P3" s="29"/>
    </row>
    <row r="4" s="3" customFormat="1" ht="48" outlineLevel="1" spans="1:19">
      <c r="A4" s="15">
        <v>1</v>
      </c>
      <c r="B4" s="12" t="s">
        <v>54</v>
      </c>
      <c r="C4" s="12" t="s">
        <v>93</v>
      </c>
      <c r="D4" s="30"/>
      <c r="E4" s="15"/>
      <c r="F4" s="15"/>
      <c r="G4" s="12" t="s">
        <v>56</v>
      </c>
      <c r="H4" s="15" t="s">
        <v>57</v>
      </c>
      <c r="I4" s="15">
        <v>176</v>
      </c>
      <c r="J4" s="15" t="s">
        <v>58</v>
      </c>
      <c r="K4" s="14" t="s">
        <v>94</v>
      </c>
      <c r="L4" s="12" t="s">
        <v>60</v>
      </c>
      <c r="M4" s="18">
        <v>4684.92</v>
      </c>
      <c r="N4" s="18">
        <f t="shared" ref="N3:N20" si="0">ROUND(M4*I4,2)</f>
        <v>824545.92</v>
      </c>
      <c r="O4" s="18"/>
      <c r="P4" s="29"/>
    </row>
    <row r="5" s="3" customFormat="1" ht="48" outlineLevel="1" spans="1:19">
      <c r="A5" s="15">
        <v>2</v>
      </c>
      <c r="B5" s="12" t="s">
        <v>54</v>
      </c>
      <c r="C5" s="12" t="s">
        <v>55</v>
      </c>
      <c r="D5" s="30"/>
      <c r="E5" s="15"/>
      <c r="F5" s="15"/>
      <c r="G5" s="12" t="s">
        <v>56</v>
      </c>
      <c r="H5" s="15" t="s">
        <v>57</v>
      </c>
      <c r="I5" s="15">
        <v>88</v>
      </c>
      <c r="J5" s="15" t="s">
        <v>58</v>
      </c>
      <c r="K5" s="14" t="s">
        <v>59</v>
      </c>
      <c r="L5" s="12" t="s">
        <v>60</v>
      </c>
      <c r="M5" s="18">
        <v>3681.51</v>
      </c>
      <c r="N5" s="18">
        <f t="shared" si="0"/>
        <v>323972.88</v>
      </c>
      <c r="O5" s="18"/>
      <c r="P5" s="29"/>
    </row>
    <row r="6" s="3" customFormat="1" ht="48" outlineLevel="1" spans="1:19">
      <c r="A6" s="15">
        <v>3</v>
      </c>
      <c r="B6" s="12" t="s">
        <v>63</v>
      </c>
      <c r="C6" s="12" t="s">
        <v>64</v>
      </c>
      <c r="D6" s="30"/>
      <c r="E6" s="15"/>
      <c r="F6" s="15"/>
      <c r="G6" s="12" t="s">
        <v>56</v>
      </c>
      <c r="H6" s="15" t="s">
        <v>57</v>
      </c>
      <c r="I6" s="15">
        <v>88</v>
      </c>
      <c r="J6" s="15" t="s">
        <v>58</v>
      </c>
      <c r="K6" s="14" t="s">
        <v>65</v>
      </c>
      <c r="L6" s="12" t="s">
        <v>60</v>
      </c>
      <c r="M6" s="18">
        <v>3306.99</v>
      </c>
      <c r="N6" s="18">
        <f t="shared" si="0"/>
        <v>291015.12</v>
      </c>
      <c r="O6" s="18"/>
      <c r="P6" s="29"/>
    </row>
    <row r="7" s="3" customFormat="1" ht="48" outlineLevel="1" spans="1:19">
      <c r="A7" s="15">
        <v>4</v>
      </c>
      <c r="B7" s="12" t="s">
        <v>66</v>
      </c>
      <c r="C7" s="12" t="s">
        <v>76</v>
      </c>
      <c r="D7" s="30"/>
      <c r="E7" s="15"/>
      <c r="F7" s="15"/>
      <c r="G7" s="12" t="s">
        <v>56</v>
      </c>
      <c r="H7" s="15" t="s">
        <v>57</v>
      </c>
      <c r="I7" s="15">
        <v>88</v>
      </c>
      <c r="J7" s="15" t="s">
        <v>58</v>
      </c>
      <c r="K7" s="14" t="s">
        <v>77</v>
      </c>
      <c r="L7" s="12" t="s">
        <v>60</v>
      </c>
      <c r="M7" s="18">
        <v>3554.32</v>
      </c>
      <c r="N7" s="18">
        <f t="shared" si="0"/>
        <v>312780.16</v>
      </c>
      <c r="O7" s="18"/>
      <c r="P7" s="29"/>
    </row>
    <row r="8" s="3" customFormat="1" ht="48" outlineLevel="1" spans="1:19">
      <c r="A8" s="15">
        <v>5</v>
      </c>
      <c r="B8" s="12" t="s">
        <v>95</v>
      </c>
      <c r="C8" s="12" t="s">
        <v>96</v>
      </c>
      <c r="D8" s="30"/>
      <c r="E8" s="15"/>
      <c r="F8" s="15"/>
      <c r="G8" s="12" t="s">
        <v>56</v>
      </c>
      <c r="H8" s="15" t="s">
        <v>57</v>
      </c>
      <c r="I8" s="15">
        <v>88</v>
      </c>
      <c r="J8" s="15" t="s">
        <v>58</v>
      </c>
      <c r="K8" s="14" t="s">
        <v>97</v>
      </c>
      <c r="L8" s="12" t="s">
        <v>60</v>
      </c>
      <c r="M8" s="18">
        <v>3639.11</v>
      </c>
      <c r="N8" s="18">
        <f t="shared" si="0"/>
        <v>320241.68</v>
      </c>
      <c r="O8" s="18"/>
      <c r="P8" s="29"/>
    </row>
    <row r="9" s="3" customFormat="1" ht="48" outlineLevel="1" spans="1:19">
      <c r="A9" s="15">
        <v>6</v>
      </c>
      <c r="B9" s="15" t="s">
        <v>98</v>
      </c>
      <c r="C9" s="12" t="s">
        <v>76</v>
      </c>
      <c r="D9" s="30"/>
      <c r="E9" s="15"/>
      <c r="F9" s="15"/>
      <c r="G9" s="12" t="s">
        <v>56</v>
      </c>
      <c r="H9" s="15" t="s">
        <v>57</v>
      </c>
      <c r="I9" s="15">
        <v>88</v>
      </c>
      <c r="J9" s="15" t="s">
        <v>58</v>
      </c>
      <c r="K9" s="14" t="s">
        <v>77</v>
      </c>
      <c r="L9" s="12" t="s">
        <v>60</v>
      </c>
      <c r="M9" s="18">
        <v>3554.32</v>
      </c>
      <c r="N9" s="18">
        <f t="shared" si="0"/>
        <v>312780.16</v>
      </c>
      <c r="O9" s="18"/>
      <c r="P9" s="29"/>
    </row>
    <row r="10" s="3" customFormat="1" ht="48" outlineLevel="1" spans="1:19">
      <c r="A10" s="15">
        <v>7</v>
      </c>
      <c r="B10" s="15" t="s">
        <v>99</v>
      </c>
      <c r="C10" s="12" t="s">
        <v>100</v>
      </c>
      <c r="D10" s="30"/>
      <c r="E10" s="15"/>
      <c r="F10" s="15"/>
      <c r="G10" s="12" t="s">
        <v>56</v>
      </c>
      <c r="H10" s="15" t="s">
        <v>57</v>
      </c>
      <c r="I10" s="15">
        <v>88</v>
      </c>
      <c r="J10" s="15" t="s">
        <v>58</v>
      </c>
      <c r="K10" s="14" t="s">
        <v>101</v>
      </c>
      <c r="L10" s="12" t="s">
        <v>60</v>
      </c>
      <c r="M10" s="18">
        <v>3829.89</v>
      </c>
      <c r="N10" s="18">
        <f t="shared" si="0"/>
        <v>337030.32</v>
      </c>
      <c r="O10" s="18"/>
      <c r="P10" s="29"/>
    </row>
    <row r="11" s="3" customFormat="1" ht="48" outlineLevel="1" spans="1:19">
      <c r="A11" s="15">
        <v>8</v>
      </c>
      <c r="B11" s="15" t="s">
        <v>102</v>
      </c>
      <c r="C11" s="12" t="s">
        <v>73</v>
      </c>
      <c r="D11" s="30"/>
      <c r="E11" s="15"/>
      <c r="F11" s="15"/>
      <c r="G11" s="12" t="s">
        <v>56</v>
      </c>
      <c r="H11" s="15" t="s">
        <v>57</v>
      </c>
      <c r="I11" s="15">
        <v>88</v>
      </c>
      <c r="J11" s="15" t="s">
        <v>58</v>
      </c>
      <c r="K11" s="14" t="s">
        <v>74</v>
      </c>
      <c r="L11" s="12" t="s">
        <v>60</v>
      </c>
      <c r="M11" s="18">
        <v>3483.65</v>
      </c>
      <c r="N11" s="18">
        <f t="shared" si="0"/>
        <v>306561.2</v>
      </c>
      <c r="O11" s="18"/>
      <c r="P11" s="29"/>
    </row>
    <row r="12" s="3" customFormat="1" ht="48" outlineLevel="1" spans="1:19">
      <c r="A12" s="15">
        <v>9</v>
      </c>
      <c r="B12" s="15" t="s">
        <v>81</v>
      </c>
      <c r="C12" s="12" t="s">
        <v>103</v>
      </c>
      <c r="D12" s="30"/>
      <c r="E12" s="15"/>
      <c r="F12" s="15"/>
      <c r="G12" s="12" t="s">
        <v>56</v>
      </c>
      <c r="H12" s="15" t="s">
        <v>57</v>
      </c>
      <c r="I12" s="15">
        <v>88</v>
      </c>
      <c r="J12" s="15" t="s">
        <v>58</v>
      </c>
      <c r="K12" s="14" t="s">
        <v>104</v>
      </c>
      <c r="L12" s="12" t="s">
        <v>60</v>
      </c>
      <c r="M12" s="18">
        <v>3123.27</v>
      </c>
      <c r="N12" s="18">
        <f t="shared" si="0"/>
        <v>274847.76</v>
      </c>
      <c r="O12" s="18"/>
      <c r="P12" s="29"/>
    </row>
    <row r="13" s="3" customFormat="1" ht="48" outlineLevel="1" spans="1:19">
      <c r="A13" s="15">
        <v>10</v>
      </c>
      <c r="B13" s="15" t="s">
        <v>75</v>
      </c>
      <c r="C13" s="12" t="s">
        <v>105</v>
      </c>
      <c r="D13" s="30"/>
      <c r="E13" s="15"/>
      <c r="F13" s="15"/>
      <c r="G13" s="12" t="s">
        <v>56</v>
      </c>
      <c r="H13" s="15" t="s">
        <v>57</v>
      </c>
      <c r="I13" s="15">
        <v>88</v>
      </c>
      <c r="J13" s="15" t="s">
        <v>58</v>
      </c>
      <c r="K13" s="14" t="s">
        <v>106</v>
      </c>
      <c r="L13" s="12" t="s">
        <v>60</v>
      </c>
      <c r="M13" s="18">
        <v>3596.7</v>
      </c>
      <c r="N13" s="18">
        <f t="shared" si="0"/>
        <v>316509.6</v>
      </c>
      <c r="O13" s="18"/>
      <c r="P13" s="29"/>
    </row>
    <row r="14" s="3" customFormat="1" ht="48" outlineLevel="1" spans="1:19">
      <c r="A14" s="15">
        <v>11</v>
      </c>
      <c r="B14" s="12" t="s">
        <v>84</v>
      </c>
      <c r="C14" s="15" t="s">
        <v>107</v>
      </c>
      <c r="D14" s="14"/>
      <c r="E14" s="15"/>
      <c r="F14" s="15"/>
      <c r="G14" s="12" t="s">
        <v>56</v>
      </c>
      <c r="H14" s="15" t="s">
        <v>57</v>
      </c>
      <c r="I14" s="15">
        <v>88</v>
      </c>
      <c r="J14" s="15" t="s">
        <v>58</v>
      </c>
      <c r="K14" s="14" t="s">
        <v>108</v>
      </c>
      <c r="L14" s="12" t="s">
        <v>60</v>
      </c>
      <c r="M14" s="18">
        <v>21424.82</v>
      </c>
      <c r="N14" s="18">
        <f t="shared" si="0"/>
        <v>1885384.16</v>
      </c>
      <c r="O14" s="18"/>
      <c r="P14" s="29"/>
    </row>
    <row r="15" s="3" customFormat="1" ht="48" outlineLevel="1" spans="1:19">
      <c r="A15" s="15">
        <v>12</v>
      </c>
      <c r="B15" s="12" t="s">
        <v>84</v>
      </c>
      <c r="C15" s="15" t="s">
        <v>109</v>
      </c>
      <c r="D15" s="14"/>
      <c r="E15" s="15"/>
      <c r="F15" s="15"/>
      <c r="G15" s="12" t="s">
        <v>56</v>
      </c>
      <c r="H15" s="15" t="s">
        <v>57</v>
      </c>
      <c r="I15" s="15">
        <v>88</v>
      </c>
      <c r="J15" s="15" t="s">
        <v>58</v>
      </c>
      <c r="K15" s="14" t="s">
        <v>110</v>
      </c>
      <c r="L15" s="12" t="s">
        <v>60</v>
      </c>
      <c r="M15" s="18">
        <v>12274.04</v>
      </c>
      <c r="N15" s="18">
        <f t="shared" si="0"/>
        <v>1080115.52</v>
      </c>
      <c r="O15" s="18"/>
      <c r="P15" s="29"/>
    </row>
    <row r="16" s="1" customFormat="1" ht="48" outlineLevel="1" spans="1:19">
      <c r="A16" s="15">
        <v>13</v>
      </c>
      <c r="B16" s="12" t="s">
        <v>84</v>
      </c>
      <c r="C16" s="15" t="s">
        <v>89</v>
      </c>
      <c r="D16" s="14"/>
      <c r="E16" s="15"/>
      <c r="F16" s="15"/>
      <c r="G16" s="12"/>
      <c r="H16" s="15" t="s">
        <v>57</v>
      </c>
      <c r="I16" s="15">
        <f>88*2</f>
        <v>176</v>
      </c>
      <c r="J16" s="15" t="s">
        <v>90</v>
      </c>
      <c r="K16" s="14" t="s">
        <v>91</v>
      </c>
      <c r="L16" s="12" t="s">
        <v>60</v>
      </c>
      <c r="M16" s="18">
        <v>340.27</v>
      </c>
      <c r="N16" s="18">
        <f t="shared" si="0"/>
        <v>59887.52</v>
      </c>
      <c r="O16" s="18"/>
      <c r="P16" s="29"/>
      <c r="Q16" s="3"/>
      <c r="R16" s="23"/>
      <c r="S16" s="23"/>
    </row>
    <row r="17" s="3" customFormat="1" ht="26" customHeight="1" spans="1:15">
      <c r="A17" s="11" t="s">
        <v>38</v>
      </c>
      <c r="B17" s="13"/>
      <c r="C17" s="13"/>
      <c r="D17" s="11"/>
      <c r="E17" s="11"/>
      <c r="F17" s="11"/>
      <c r="G17" s="13"/>
      <c r="H17" s="11"/>
      <c r="I17" s="11"/>
      <c r="J17" s="11"/>
      <c r="K17" s="24"/>
      <c r="L17" s="13"/>
      <c r="M17" s="17"/>
      <c r="N17" s="17" cm="1">
        <f t="array" ref="N17">SUMPRODUCT(NOT(ISNUMBER(SEARCH("SUM",_xlfn.FORMULATEXT(N3:N16))))*NOT(ISNUMBER(SEARCH("SUBTOTAL",_xlfn.FORMULATEXT(N3:N16))))*N3:N16)</f>
        <v>6645672</v>
      </c>
      <c r="O17" s="13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O17" etc:filterBottomFollowUsedRange="0">
    <extLst/>
  </autoFilter>
  <mergeCells count="1">
    <mergeCell ref="A1:O1"/>
  </mergeCells>
  <pageMargins left="0.751388888888889" right="0.751388888888889" top="1" bottom="1" header="0.5" footer="0.5"/>
  <pageSetup paperSize="9" scale="53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R32"/>
  <sheetViews>
    <sheetView view="pageBreakPreview" zoomScale="55" zoomScaleNormal="80" workbookViewId="0">
      <pane xSplit="3" ySplit="2" topLeftCell="D3" activePane="bottomRight" state="frozen"/>
      <selection/>
      <selection pane="topRight"/>
      <selection pane="bottomLeft"/>
      <selection pane="bottomRight" activeCell="O37" sqref="O37"/>
    </sheetView>
  </sheetViews>
  <sheetFormatPr defaultColWidth="9" defaultRowHeight="14.4"/>
  <cols>
    <col min="1" max="1" width="8.12962962962963" style="25" customWidth="1"/>
    <col min="2" max="2" width="9.62962962962963" style="26" customWidth="1"/>
    <col min="3" max="3" width="20.6296296296296" style="26" customWidth="1"/>
    <col min="4" max="4" width="30.6296296296296" style="25" customWidth="1"/>
    <col min="5" max="6" width="18.6296296296296" style="23" customWidth="1"/>
    <col min="7" max="7" width="15.6296296296296" style="26" customWidth="1"/>
    <col min="8" max="8" width="10.6296296296296" style="25" customWidth="1"/>
    <col min="9" max="9" width="9.62962962962963" style="23" customWidth="1"/>
    <col min="10" max="10" width="7.62962962962963" style="23" customWidth="1"/>
    <col min="11" max="11" width="35.6296296296296" style="27" customWidth="1"/>
    <col min="12" max="12" width="15.6296296296296" style="28" customWidth="1"/>
    <col min="13" max="14" width="15.6296296296296" style="23" customWidth="1"/>
    <col min="15" max="15" width="16.6296296296296" style="28" customWidth="1"/>
    <col min="16" max="16" width="13.75" style="23"/>
    <col min="17" max="18" width="12.6388888888889" style="23"/>
    <col min="19" max="16384" width="9" style="23"/>
  </cols>
  <sheetData>
    <row r="1" s="23" customFormat="1" ht="20.25" customHeight="1" spans="1:15">
      <c r="A1" s="7" t="s">
        <v>111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7"/>
      <c r="N1" s="7"/>
      <c r="O1" s="7"/>
    </row>
    <row r="2" s="23" customFormat="1" ht="51.25" customHeight="1" spans="1:15">
      <c r="A2" s="9" t="s">
        <v>19</v>
      </c>
      <c r="B2" s="10" t="s">
        <v>41</v>
      </c>
      <c r="C2" s="10" t="s">
        <v>42</v>
      </c>
      <c r="D2" s="9" t="s">
        <v>43</v>
      </c>
      <c r="E2" s="9" t="s">
        <v>44</v>
      </c>
      <c r="F2" s="9" t="s">
        <v>45</v>
      </c>
      <c r="G2" s="10" t="s">
        <v>46</v>
      </c>
      <c r="H2" s="9" t="s">
        <v>47</v>
      </c>
      <c r="I2" s="9" t="s">
        <v>48</v>
      </c>
      <c r="J2" s="9" t="s">
        <v>49</v>
      </c>
      <c r="K2" s="9" t="s">
        <v>50</v>
      </c>
      <c r="L2" s="10" t="s">
        <v>51</v>
      </c>
      <c r="M2" s="10" t="s">
        <v>52</v>
      </c>
      <c r="N2" s="10" t="s">
        <v>53</v>
      </c>
      <c r="O2" s="10" t="s">
        <v>21</v>
      </c>
    </row>
    <row r="3" s="23" customFormat="1" ht="26" customHeight="1" spans="1:15">
      <c r="A3" s="11" t="s">
        <v>24</v>
      </c>
      <c r="B3" s="12"/>
      <c r="C3" s="13" t="s">
        <v>31</v>
      </c>
      <c r="D3" s="14"/>
      <c r="E3" s="15"/>
      <c r="F3" s="15"/>
      <c r="G3" s="12"/>
      <c r="H3" s="15"/>
      <c r="I3" s="15"/>
      <c r="J3" s="15"/>
      <c r="K3" s="14"/>
      <c r="L3" s="12"/>
      <c r="M3" s="16"/>
      <c r="N3" s="17">
        <f>SUM(N4:N17)</f>
        <v>4039225.5</v>
      </c>
      <c r="O3" s="18"/>
    </row>
    <row r="4" s="1" customFormat="1" ht="48" outlineLevel="1" spans="1:15">
      <c r="A4" s="15">
        <v>1</v>
      </c>
      <c r="B4" s="12" t="s">
        <v>54</v>
      </c>
      <c r="C4" s="15" t="s">
        <v>55</v>
      </c>
      <c r="D4" s="19"/>
      <c r="E4" s="15"/>
      <c r="F4" s="15"/>
      <c r="G4" s="12" t="s">
        <v>56</v>
      </c>
      <c r="H4" s="15" t="s">
        <v>57</v>
      </c>
      <c r="I4" s="15">
        <v>51</v>
      </c>
      <c r="J4" s="15" t="s">
        <v>58</v>
      </c>
      <c r="K4" s="14" t="s">
        <v>59</v>
      </c>
      <c r="L4" s="12" t="s">
        <v>60</v>
      </c>
      <c r="M4" s="18">
        <v>3681.51</v>
      </c>
      <c r="N4" s="18">
        <f t="shared" ref="N3:N32" si="0">ROUND(M4*I4,2)</f>
        <v>187757.01</v>
      </c>
      <c r="O4" s="18"/>
    </row>
    <row r="5" s="1" customFormat="1" ht="48" outlineLevel="1" spans="1:15">
      <c r="A5" s="15">
        <v>2</v>
      </c>
      <c r="B5" s="12" t="s">
        <v>54</v>
      </c>
      <c r="C5" s="15" t="s">
        <v>112</v>
      </c>
      <c r="D5" s="19"/>
      <c r="E5" s="15"/>
      <c r="F5" s="15"/>
      <c r="G5" s="12" t="s">
        <v>56</v>
      </c>
      <c r="H5" s="15" t="s">
        <v>57</v>
      </c>
      <c r="I5" s="15">
        <v>51</v>
      </c>
      <c r="J5" s="15" t="s">
        <v>58</v>
      </c>
      <c r="K5" s="14" t="s">
        <v>113</v>
      </c>
      <c r="L5" s="12" t="s">
        <v>60</v>
      </c>
      <c r="M5" s="18">
        <v>3342.33</v>
      </c>
      <c r="N5" s="18">
        <f t="shared" si="0"/>
        <v>170458.83</v>
      </c>
      <c r="O5" s="18"/>
    </row>
    <row r="6" s="23" customFormat="1" ht="48" outlineLevel="1" spans="1:15">
      <c r="A6" s="15">
        <v>3</v>
      </c>
      <c r="B6" s="12" t="s">
        <v>54</v>
      </c>
      <c r="C6" s="15" t="s">
        <v>114</v>
      </c>
      <c r="D6" s="19"/>
      <c r="E6" s="15"/>
      <c r="F6" s="15"/>
      <c r="G6" s="12" t="s">
        <v>56</v>
      </c>
      <c r="H6" s="15" t="s">
        <v>57</v>
      </c>
      <c r="I6" s="15">
        <v>102</v>
      </c>
      <c r="J6" s="15" t="s">
        <v>58</v>
      </c>
      <c r="K6" s="14" t="s">
        <v>115</v>
      </c>
      <c r="L6" s="12" t="s">
        <v>60</v>
      </c>
      <c r="M6" s="18">
        <v>4437.59</v>
      </c>
      <c r="N6" s="18">
        <f t="shared" si="0"/>
        <v>452634.18</v>
      </c>
      <c r="O6" s="18"/>
    </row>
    <row r="7" s="23" customFormat="1" ht="48" outlineLevel="1" spans="1:15">
      <c r="A7" s="15">
        <v>4</v>
      </c>
      <c r="B7" s="15" t="s">
        <v>63</v>
      </c>
      <c r="C7" s="15" t="s">
        <v>64</v>
      </c>
      <c r="D7" s="19"/>
      <c r="E7" s="15"/>
      <c r="F7" s="15"/>
      <c r="G7" s="12" t="s">
        <v>56</v>
      </c>
      <c r="H7" s="15" t="s">
        <v>57</v>
      </c>
      <c r="I7" s="15">
        <v>51</v>
      </c>
      <c r="J7" s="15" t="s">
        <v>58</v>
      </c>
      <c r="K7" s="14" t="s">
        <v>65</v>
      </c>
      <c r="L7" s="12" t="s">
        <v>60</v>
      </c>
      <c r="M7" s="18">
        <v>3306.99</v>
      </c>
      <c r="N7" s="18">
        <f t="shared" si="0"/>
        <v>168656.49</v>
      </c>
      <c r="O7" s="18"/>
    </row>
    <row r="8" s="23" customFormat="1" ht="48" outlineLevel="1" spans="1:15">
      <c r="A8" s="15">
        <v>5</v>
      </c>
      <c r="B8" s="15" t="s">
        <v>69</v>
      </c>
      <c r="C8" s="15" t="s">
        <v>70</v>
      </c>
      <c r="D8" s="19"/>
      <c r="E8" s="15"/>
      <c r="F8" s="15"/>
      <c r="G8" s="12" t="s">
        <v>56</v>
      </c>
      <c r="H8" s="15" t="s">
        <v>57</v>
      </c>
      <c r="I8" s="15">
        <v>51</v>
      </c>
      <c r="J8" s="15" t="s">
        <v>58</v>
      </c>
      <c r="K8" s="14" t="s">
        <v>71</v>
      </c>
      <c r="L8" s="12" t="s">
        <v>60</v>
      </c>
      <c r="M8" s="18">
        <v>3250.47</v>
      </c>
      <c r="N8" s="18">
        <f t="shared" si="0"/>
        <v>165773.97</v>
      </c>
      <c r="O8" s="18"/>
    </row>
    <row r="9" s="23" customFormat="1" ht="48" outlineLevel="1" spans="1:15">
      <c r="A9" s="15">
        <v>6</v>
      </c>
      <c r="B9" s="15" t="s">
        <v>116</v>
      </c>
      <c r="C9" s="15" t="s">
        <v>73</v>
      </c>
      <c r="D9" s="19"/>
      <c r="E9" s="15"/>
      <c r="F9" s="15"/>
      <c r="G9" s="12" t="s">
        <v>56</v>
      </c>
      <c r="H9" s="15" t="s">
        <v>57</v>
      </c>
      <c r="I9" s="15">
        <v>51</v>
      </c>
      <c r="J9" s="15" t="s">
        <v>58</v>
      </c>
      <c r="K9" s="14" t="s">
        <v>74</v>
      </c>
      <c r="L9" s="12" t="s">
        <v>60</v>
      </c>
      <c r="M9" s="18">
        <v>3483.65</v>
      </c>
      <c r="N9" s="18">
        <f t="shared" si="0"/>
        <v>177666.15</v>
      </c>
      <c r="O9" s="18"/>
    </row>
    <row r="10" s="23" customFormat="1" ht="48" outlineLevel="1" spans="1:15">
      <c r="A10" s="15">
        <v>7</v>
      </c>
      <c r="B10" s="15" t="s">
        <v>117</v>
      </c>
      <c r="C10" s="15" t="s">
        <v>105</v>
      </c>
      <c r="D10" s="19"/>
      <c r="E10" s="15"/>
      <c r="F10" s="15"/>
      <c r="G10" s="12" t="s">
        <v>56</v>
      </c>
      <c r="H10" s="15" t="s">
        <v>57</v>
      </c>
      <c r="I10" s="15">
        <v>51</v>
      </c>
      <c r="J10" s="15" t="s">
        <v>58</v>
      </c>
      <c r="K10" s="14" t="s">
        <v>106</v>
      </c>
      <c r="L10" s="12" t="s">
        <v>60</v>
      </c>
      <c r="M10" s="18">
        <v>3596.7</v>
      </c>
      <c r="N10" s="18">
        <f t="shared" si="0"/>
        <v>183431.7</v>
      </c>
      <c r="O10" s="18"/>
    </row>
    <row r="11" s="23" customFormat="1" ht="48" outlineLevel="1" spans="1:15">
      <c r="A11" s="15">
        <v>8</v>
      </c>
      <c r="B11" s="15" t="s">
        <v>118</v>
      </c>
      <c r="C11" s="15" t="s">
        <v>119</v>
      </c>
      <c r="D11" s="19"/>
      <c r="E11" s="15"/>
      <c r="F11" s="15"/>
      <c r="G11" s="12" t="s">
        <v>56</v>
      </c>
      <c r="H11" s="15" t="s">
        <v>57</v>
      </c>
      <c r="I11" s="15">
        <v>51</v>
      </c>
      <c r="J11" s="15" t="s">
        <v>58</v>
      </c>
      <c r="K11" s="14" t="s">
        <v>120</v>
      </c>
      <c r="L11" s="12" t="s">
        <v>60</v>
      </c>
      <c r="M11" s="18">
        <v>3907.63</v>
      </c>
      <c r="N11" s="18">
        <f t="shared" si="0"/>
        <v>199289.13</v>
      </c>
      <c r="O11" s="18"/>
    </row>
    <row r="12" s="23" customFormat="1" ht="48" outlineLevel="1" spans="1:15">
      <c r="A12" s="15">
        <v>9</v>
      </c>
      <c r="B12" s="15" t="s">
        <v>121</v>
      </c>
      <c r="C12" s="15" t="s">
        <v>96</v>
      </c>
      <c r="D12" s="19"/>
      <c r="E12" s="15"/>
      <c r="F12" s="15"/>
      <c r="G12" s="12" t="s">
        <v>56</v>
      </c>
      <c r="H12" s="15" t="s">
        <v>57</v>
      </c>
      <c r="I12" s="15">
        <v>51</v>
      </c>
      <c r="J12" s="15" t="s">
        <v>58</v>
      </c>
      <c r="K12" s="14" t="s">
        <v>97</v>
      </c>
      <c r="L12" s="12" t="s">
        <v>60</v>
      </c>
      <c r="M12" s="18">
        <v>3639.11</v>
      </c>
      <c r="N12" s="18">
        <f t="shared" si="0"/>
        <v>185594.61</v>
      </c>
      <c r="O12" s="18"/>
    </row>
    <row r="13" s="23" customFormat="1" ht="48" outlineLevel="1" spans="1:15">
      <c r="A13" s="15">
        <v>10</v>
      </c>
      <c r="B13" s="15" t="s">
        <v>102</v>
      </c>
      <c r="C13" s="15" t="s">
        <v>122</v>
      </c>
      <c r="D13" s="19"/>
      <c r="E13" s="15"/>
      <c r="F13" s="15"/>
      <c r="G13" s="12" t="s">
        <v>56</v>
      </c>
      <c r="H13" s="15" t="s">
        <v>57</v>
      </c>
      <c r="I13" s="15">
        <v>51</v>
      </c>
      <c r="J13" s="15" t="s">
        <v>58</v>
      </c>
      <c r="K13" s="14" t="s">
        <v>123</v>
      </c>
      <c r="L13" s="12" t="s">
        <v>60</v>
      </c>
      <c r="M13" s="18">
        <v>3398.86</v>
      </c>
      <c r="N13" s="18">
        <f t="shared" si="0"/>
        <v>173341.86</v>
      </c>
      <c r="O13" s="18"/>
    </row>
    <row r="14" s="23" customFormat="1" ht="48" outlineLevel="1" spans="1:15">
      <c r="A14" s="15">
        <v>11</v>
      </c>
      <c r="B14" s="15" t="s">
        <v>81</v>
      </c>
      <c r="C14" s="15" t="s">
        <v>82</v>
      </c>
      <c r="D14" s="19"/>
      <c r="E14" s="15"/>
      <c r="F14" s="15"/>
      <c r="G14" s="12" t="s">
        <v>56</v>
      </c>
      <c r="H14" s="15" t="s">
        <v>57</v>
      </c>
      <c r="I14" s="15">
        <v>51</v>
      </c>
      <c r="J14" s="15" t="s">
        <v>58</v>
      </c>
      <c r="K14" s="14" t="s">
        <v>83</v>
      </c>
      <c r="L14" s="12" t="s">
        <v>60</v>
      </c>
      <c r="M14" s="18">
        <v>3172.74</v>
      </c>
      <c r="N14" s="18">
        <f t="shared" si="0"/>
        <v>161809.74</v>
      </c>
      <c r="O14" s="18"/>
    </row>
    <row r="15" s="23" customFormat="1" ht="48" outlineLevel="1" spans="1:15">
      <c r="A15" s="15">
        <v>12</v>
      </c>
      <c r="B15" s="12" t="s">
        <v>84</v>
      </c>
      <c r="C15" s="15" t="s">
        <v>124</v>
      </c>
      <c r="D15" s="14"/>
      <c r="E15" s="15"/>
      <c r="F15" s="15"/>
      <c r="G15" s="12" t="s">
        <v>56</v>
      </c>
      <c r="H15" s="15" t="s">
        <v>57</v>
      </c>
      <c r="I15" s="15">
        <v>51</v>
      </c>
      <c r="J15" s="15" t="s">
        <v>58</v>
      </c>
      <c r="K15" s="14" t="s">
        <v>125</v>
      </c>
      <c r="L15" s="12" t="s">
        <v>60</v>
      </c>
      <c r="M15" s="18">
        <v>22590.75</v>
      </c>
      <c r="N15" s="18">
        <f t="shared" si="0"/>
        <v>1152128.25</v>
      </c>
      <c r="O15" s="18"/>
    </row>
    <row r="16" s="23" customFormat="1" ht="48" outlineLevel="1" spans="1:15">
      <c r="A16" s="15">
        <v>13</v>
      </c>
      <c r="B16" s="12" t="s">
        <v>84</v>
      </c>
      <c r="C16" s="15" t="s">
        <v>109</v>
      </c>
      <c r="D16" s="14"/>
      <c r="E16" s="15"/>
      <c r="F16" s="15"/>
      <c r="G16" s="12" t="s">
        <v>56</v>
      </c>
      <c r="H16" s="15" t="s">
        <v>57</v>
      </c>
      <c r="I16" s="15">
        <v>51</v>
      </c>
      <c r="J16" s="15" t="s">
        <v>58</v>
      </c>
      <c r="K16" s="14" t="s">
        <v>110</v>
      </c>
      <c r="L16" s="12" t="s">
        <v>60</v>
      </c>
      <c r="M16" s="18">
        <v>12274.04</v>
      </c>
      <c r="N16" s="18">
        <f t="shared" si="0"/>
        <v>625976.04</v>
      </c>
      <c r="O16" s="18"/>
    </row>
    <row r="17" s="1" customFormat="1" ht="48" outlineLevel="1" spans="1:18">
      <c r="A17" s="15">
        <v>14</v>
      </c>
      <c r="B17" s="12" t="s">
        <v>84</v>
      </c>
      <c r="C17" s="15" t="s">
        <v>89</v>
      </c>
      <c r="D17" s="14"/>
      <c r="E17" s="15"/>
      <c r="F17" s="15"/>
      <c r="G17" s="12"/>
      <c r="H17" s="15" t="s">
        <v>57</v>
      </c>
      <c r="I17" s="15">
        <f>51*2</f>
        <v>102</v>
      </c>
      <c r="J17" s="15" t="s">
        <v>90</v>
      </c>
      <c r="K17" s="14" t="s">
        <v>91</v>
      </c>
      <c r="L17" s="12" t="s">
        <v>60</v>
      </c>
      <c r="M17" s="18">
        <v>340.27</v>
      </c>
      <c r="N17" s="18">
        <f t="shared" si="0"/>
        <v>34707.54</v>
      </c>
      <c r="O17" s="18"/>
      <c r="P17" s="23"/>
      <c r="Q17" s="23"/>
      <c r="R17" s="23"/>
    </row>
    <row r="18" s="23" customFormat="1" ht="26" customHeight="1" spans="1:18">
      <c r="A18" s="11" t="s">
        <v>27</v>
      </c>
      <c r="B18" s="12"/>
      <c r="C18" s="13" t="s">
        <v>32</v>
      </c>
      <c r="D18" s="14"/>
      <c r="E18" s="15"/>
      <c r="F18" s="15"/>
      <c r="G18" s="12"/>
      <c r="H18" s="15"/>
      <c r="I18" s="15"/>
      <c r="J18" s="15"/>
      <c r="K18" s="14"/>
      <c r="L18" s="12"/>
      <c r="M18" s="16"/>
      <c r="N18" s="17">
        <f>SUM(N19:N31)</f>
        <v>79207.56</v>
      </c>
      <c r="O18" s="18"/>
    </row>
    <row r="19" s="1" customFormat="1" ht="48" outlineLevel="1" spans="1:18">
      <c r="A19" s="15">
        <v>15</v>
      </c>
      <c r="B19" s="12" t="s">
        <v>54</v>
      </c>
      <c r="C19" s="15" t="s">
        <v>55</v>
      </c>
      <c r="D19" s="19"/>
      <c r="E19" s="15"/>
      <c r="F19" s="15"/>
      <c r="G19" s="12" t="s">
        <v>56</v>
      </c>
      <c r="H19" s="15" t="s">
        <v>57</v>
      </c>
      <c r="I19" s="15">
        <v>1</v>
      </c>
      <c r="J19" s="15" t="s">
        <v>58</v>
      </c>
      <c r="K19" s="14" t="s">
        <v>59</v>
      </c>
      <c r="L19" s="12" t="s">
        <v>60</v>
      </c>
      <c r="M19" s="18">
        <v>3681.51</v>
      </c>
      <c r="N19" s="18">
        <f t="shared" si="0"/>
        <v>3681.51</v>
      </c>
      <c r="O19" s="18"/>
      <c r="P19" s="23"/>
    </row>
    <row r="20" s="1" customFormat="1" ht="48" outlineLevel="1" spans="1:18">
      <c r="A20" s="15">
        <v>16</v>
      </c>
      <c r="B20" s="12" t="s">
        <v>54</v>
      </c>
      <c r="C20" s="15" t="s">
        <v>112</v>
      </c>
      <c r="D20" s="19"/>
      <c r="E20" s="15"/>
      <c r="F20" s="15"/>
      <c r="G20" s="12" t="s">
        <v>56</v>
      </c>
      <c r="H20" s="15" t="s">
        <v>57</v>
      </c>
      <c r="I20" s="15">
        <v>1</v>
      </c>
      <c r="J20" s="15" t="s">
        <v>58</v>
      </c>
      <c r="K20" s="14" t="s">
        <v>113</v>
      </c>
      <c r="L20" s="12" t="s">
        <v>60</v>
      </c>
      <c r="M20" s="18">
        <v>3342.33</v>
      </c>
      <c r="N20" s="18">
        <f t="shared" si="0"/>
        <v>3342.33</v>
      </c>
      <c r="O20" s="18"/>
      <c r="P20" s="23"/>
    </row>
    <row r="21" s="23" customFormat="1" ht="48" outlineLevel="1" spans="1:18">
      <c r="A21" s="15">
        <v>17</v>
      </c>
      <c r="B21" s="12" t="s">
        <v>54</v>
      </c>
      <c r="C21" s="15" t="s">
        <v>114</v>
      </c>
      <c r="D21" s="19"/>
      <c r="E21" s="15"/>
      <c r="F21" s="15"/>
      <c r="G21" s="12" t="s">
        <v>56</v>
      </c>
      <c r="H21" s="15" t="s">
        <v>57</v>
      </c>
      <c r="I21" s="15">
        <v>2</v>
      </c>
      <c r="J21" s="15" t="s">
        <v>58</v>
      </c>
      <c r="K21" s="14" t="s">
        <v>115</v>
      </c>
      <c r="L21" s="12" t="s">
        <v>60</v>
      </c>
      <c r="M21" s="18">
        <v>4437.59</v>
      </c>
      <c r="N21" s="18">
        <f t="shared" si="0"/>
        <v>8875.18</v>
      </c>
      <c r="O21" s="18"/>
    </row>
    <row r="22" s="23" customFormat="1" ht="48" outlineLevel="1" spans="1:18">
      <c r="A22" s="15">
        <v>18</v>
      </c>
      <c r="B22" s="15" t="s">
        <v>63</v>
      </c>
      <c r="C22" s="15" t="s">
        <v>64</v>
      </c>
      <c r="D22" s="19"/>
      <c r="E22" s="15"/>
      <c r="F22" s="15"/>
      <c r="G22" s="12" t="s">
        <v>56</v>
      </c>
      <c r="H22" s="15" t="s">
        <v>57</v>
      </c>
      <c r="I22" s="15">
        <v>1</v>
      </c>
      <c r="J22" s="15" t="s">
        <v>58</v>
      </c>
      <c r="K22" s="14" t="s">
        <v>65</v>
      </c>
      <c r="L22" s="12" t="s">
        <v>60</v>
      </c>
      <c r="M22" s="18">
        <v>3306.99</v>
      </c>
      <c r="N22" s="18">
        <f t="shared" si="0"/>
        <v>3306.99</v>
      </c>
      <c r="O22" s="18"/>
    </row>
    <row r="23" s="23" customFormat="1" ht="48" outlineLevel="1" spans="1:18">
      <c r="A23" s="15">
        <v>19</v>
      </c>
      <c r="B23" s="15" t="s">
        <v>69</v>
      </c>
      <c r="C23" s="15" t="s">
        <v>70</v>
      </c>
      <c r="D23" s="19"/>
      <c r="E23" s="15"/>
      <c r="F23" s="15"/>
      <c r="G23" s="12" t="s">
        <v>56</v>
      </c>
      <c r="H23" s="15" t="s">
        <v>57</v>
      </c>
      <c r="I23" s="15">
        <v>1</v>
      </c>
      <c r="J23" s="15" t="s">
        <v>58</v>
      </c>
      <c r="K23" s="14" t="s">
        <v>71</v>
      </c>
      <c r="L23" s="12" t="s">
        <v>60</v>
      </c>
      <c r="M23" s="18">
        <v>3250.47</v>
      </c>
      <c r="N23" s="18">
        <f t="shared" si="0"/>
        <v>3250.47</v>
      </c>
      <c r="O23" s="18"/>
    </row>
    <row r="24" s="23" customFormat="1" ht="48" outlineLevel="1" spans="1:18">
      <c r="A24" s="15">
        <v>20</v>
      </c>
      <c r="B24" s="15" t="s">
        <v>116</v>
      </c>
      <c r="C24" s="15" t="s">
        <v>73</v>
      </c>
      <c r="D24" s="19"/>
      <c r="E24" s="15"/>
      <c r="F24" s="15"/>
      <c r="G24" s="12" t="s">
        <v>56</v>
      </c>
      <c r="H24" s="15" t="s">
        <v>57</v>
      </c>
      <c r="I24" s="15">
        <v>1</v>
      </c>
      <c r="J24" s="15" t="s">
        <v>58</v>
      </c>
      <c r="K24" s="14" t="s">
        <v>74</v>
      </c>
      <c r="L24" s="12" t="s">
        <v>60</v>
      </c>
      <c r="M24" s="18">
        <v>3483.65</v>
      </c>
      <c r="N24" s="18">
        <f t="shared" si="0"/>
        <v>3483.65</v>
      </c>
      <c r="O24" s="18"/>
    </row>
    <row r="25" s="23" customFormat="1" ht="48" outlineLevel="1" spans="1:18">
      <c r="A25" s="15">
        <v>21</v>
      </c>
      <c r="B25" s="15" t="s">
        <v>117</v>
      </c>
      <c r="C25" s="15" t="s">
        <v>105</v>
      </c>
      <c r="D25" s="19"/>
      <c r="E25" s="15"/>
      <c r="F25" s="15"/>
      <c r="G25" s="12" t="s">
        <v>56</v>
      </c>
      <c r="H25" s="15" t="s">
        <v>57</v>
      </c>
      <c r="I25" s="15">
        <v>1</v>
      </c>
      <c r="J25" s="15" t="s">
        <v>58</v>
      </c>
      <c r="K25" s="14" t="s">
        <v>106</v>
      </c>
      <c r="L25" s="12" t="s">
        <v>60</v>
      </c>
      <c r="M25" s="18">
        <v>3596.7</v>
      </c>
      <c r="N25" s="18">
        <f t="shared" si="0"/>
        <v>3596.7</v>
      </c>
      <c r="O25" s="18"/>
    </row>
    <row r="26" s="23" customFormat="1" ht="48" outlineLevel="1" spans="1:18">
      <c r="A26" s="15">
        <v>22</v>
      </c>
      <c r="B26" s="12" t="s">
        <v>126</v>
      </c>
      <c r="C26" s="15" t="s">
        <v>96</v>
      </c>
      <c r="D26" s="19"/>
      <c r="E26" s="15"/>
      <c r="F26" s="15"/>
      <c r="G26" s="12" t="s">
        <v>56</v>
      </c>
      <c r="H26" s="15" t="s">
        <v>57</v>
      </c>
      <c r="I26" s="15">
        <v>2</v>
      </c>
      <c r="J26" s="15" t="s">
        <v>58</v>
      </c>
      <c r="K26" s="14" t="s">
        <v>97</v>
      </c>
      <c r="L26" s="12" t="s">
        <v>60</v>
      </c>
      <c r="M26" s="18">
        <v>3639.11</v>
      </c>
      <c r="N26" s="18">
        <f t="shared" si="0"/>
        <v>7278.22</v>
      </c>
      <c r="O26" s="18"/>
    </row>
    <row r="27" s="1" customFormat="1" ht="48" outlineLevel="1" spans="1:18">
      <c r="A27" s="15">
        <v>23</v>
      </c>
      <c r="B27" s="12" t="s">
        <v>102</v>
      </c>
      <c r="C27" s="15" t="s">
        <v>67</v>
      </c>
      <c r="D27" s="19"/>
      <c r="E27" s="15"/>
      <c r="F27" s="15"/>
      <c r="G27" s="12" t="s">
        <v>56</v>
      </c>
      <c r="H27" s="15" t="s">
        <v>57</v>
      </c>
      <c r="I27" s="15">
        <v>1</v>
      </c>
      <c r="J27" s="15" t="s">
        <v>58</v>
      </c>
      <c r="K27" s="14" t="s">
        <v>127</v>
      </c>
      <c r="L27" s="12" t="s">
        <v>60</v>
      </c>
      <c r="M27" s="18">
        <v>3674.44</v>
      </c>
      <c r="N27" s="18">
        <f t="shared" si="0"/>
        <v>3674.44</v>
      </c>
      <c r="O27" s="18"/>
      <c r="P27" s="23"/>
    </row>
    <row r="28" s="23" customFormat="1" ht="48" outlineLevel="1" spans="1:18">
      <c r="A28" s="15">
        <v>24</v>
      </c>
      <c r="B28" s="12" t="s">
        <v>81</v>
      </c>
      <c r="C28" s="15" t="s">
        <v>82</v>
      </c>
      <c r="D28" s="19"/>
      <c r="E28" s="15"/>
      <c r="F28" s="15"/>
      <c r="G28" s="12" t="s">
        <v>56</v>
      </c>
      <c r="H28" s="15" t="s">
        <v>57</v>
      </c>
      <c r="I28" s="15">
        <v>1</v>
      </c>
      <c r="J28" s="15" t="s">
        <v>58</v>
      </c>
      <c r="K28" s="14" t="s">
        <v>83</v>
      </c>
      <c r="L28" s="12" t="s">
        <v>60</v>
      </c>
      <c r="M28" s="18">
        <v>3172.74</v>
      </c>
      <c r="N28" s="18">
        <f t="shared" si="0"/>
        <v>3172.74</v>
      </c>
      <c r="O28" s="18"/>
    </row>
    <row r="29" s="23" customFormat="1" ht="48" outlineLevel="1" spans="1:18">
      <c r="A29" s="15">
        <v>25</v>
      </c>
      <c r="B29" s="12" t="s">
        <v>84</v>
      </c>
      <c r="C29" s="15" t="s">
        <v>124</v>
      </c>
      <c r="D29" s="14"/>
      <c r="E29" s="15"/>
      <c r="F29" s="15"/>
      <c r="G29" s="12" t="s">
        <v>56</v>
      </c>
      <c r="H29" s="15" t="s">
        <v>57</v>
      </c>
      <c r="I29" s="15">
        <v>1</v>
      </c>
      <c r="J29" s="15" t="s">
        <v>58</v>
      </c>
      <c r="K29" s="14" t="s">
        <v>125</v>
      </c>
      <c r="L29" s="12" t="s">
        <v>60</v>
      </c>
      <c r="M29" s="18">
        <v>22590.75</v>
      </c>
      <c r="N29" s="18">
        <f t="shared" si="0"/>
        <v>22590.75</v>
      </c>
      <c r="O29" s="18"/>
    </row>
    <row r="30" s="23" customFormat="1" ht="48" outlineLevel="1" spans="1:18">
      <c r="A30" s="15">
        <v>26</v>
      </c>
      <c r="B30" s="12" t="s">
        <v>84</v>
      </c>
      <c r="C30" s="15" t="s">
        <v>109</v>
      </c>
      <c r="D30" s="14"/>
      <c r="E30" s="15"/>
      <c r="F30" s="15"/>
      <c r="G30" s="12" t="s">
        <v>56</v>
      </c>
      <c r="H30" s="15" t="s">
        <v>57</v>
      </c>
      <c r="I30" s="15">
        <v>1</v>
      </c>
      <c r="J30" s="15" t="s">
        <v>58</v>
      </c>
      <c r="K30" s="14" t="s">
        <v>110</v>
      </c>
      <c r="L30" s="12" t="s">
        <v>60</v>
      </c>
      <c r="M30" s="18">
        <v>12274.04</v>
      </c>
      <c r="N30" s="18">
        <f t="shared" si="0"/>
        <v>12274.04</v>
      </c>
      <c r="O30" s="18"/>
    </row>
    <row r="31" s="1" customFormat="1" ht="48" outlineLevel="1" spans="1:18">
      <c r="A31" s="15">
        <v>27</v>
      </c>
      <c r="B31" s="12" t="s">
        <v>84</v>
      </c>
      <c r="C31" s="15" t="s">
        <v>89</v>
      </c>
      <c r="D31" s="14"/>
      <c r="E31" s="15"/>
      <c r="F31" s="15"/>
      <c r="G31" s="12"/>
      <c r="H31" s="15" t="s">
        <v>57</v>
      </c>
      <c r="I31" s="15">
        <v>2</v>
      </c>
      <c r="J31" s="15" t="s">
        <v>90</v>
      </c>
      <c r="K31" s="14" t="s">
        <v>91</v>
      </c>
      <c r="L31" s="12" t="s">
        <v>60</v>
      </c>
      <c r="M31" s="18">
        <v>340.27</v>
      </c>
      <c r="N31" s="18">
        <f t="shared" si="0"/>
        <v>680.54</v>
      </c>
      <c r="O31" s="18"/>
      <c r="P31" s="23"/>
      <c r="Q31" s="23"/>
      <c r="R31" s="23"/>
    </row>
    <row r="32" ht="26" customHeight="1" spans="1:18">
      <c r="A32" s="11" t="s">
        <v>38</v>
      </c>
      <c r="B32" s="13"/>
      <c r="C32" s="13"/>
      <c r="D32" s="11"/>
      <c r="E32" s="11"/>
      <c r="F32" s="11"/>
      <c r="G32" s="13"/>
      <c r="H32" s="11"/>
      <c r="I32" s="11"/>
      <c r="J32" s="11"/>
      <c r="K32" s="24"/>
      <c r="L32" s="13"/>
      <c r="M32" s="17"/>
      <c r="N32" s="17" cm="1">
        <f t="array" ref="N32">SUMPRODUCT(NOT(ISNUMBER(SEARCH("SUM",_xlfn.FORMULATEXT(N3:N31))))*NOT(ISNUMBER(SEARCH("SUBTOTAL",_xlfn.FORMULATEXT(N3:N31))))*N3:N31)</f>
        <v>4118433.06</v>
      </c>
      <c r="O32" s="13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O32" etc:filterBottomFollowUsedRange="0">
    <extLst/>
  </autoFilter>
  <mergeCells count="1">
    <mergeCell ref="A1:O1"/>
  </mergeCells>
  <pageMargins left="0.751388888888889" right="0.751388888888889" top="1" bottom="1" header="0.5" footer="0.5"/>
  <pageSetup paperSize="9" scale="53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S21"/>
  <sheetViews>
    <sheetView tabSelected="1" view="pageBreakPreview" zoomScale="85" zoomScaleNormal="100" workbookViewId="0">
      <pane xSplit="3" ySplit="2" topLeftCell="D17" activePane="bottomRight" state="frozen"/>
      <selection/>
      <selection pane="topRight"/>
      <selection pane="bottomLeft"/>
      <selection pane="bottomRight" activeCell="I28" sqref="I27:I28"/>
    </sheetView>
  </sheetViews>
  <sheetFormatPr defaultColWidth="9" defaultRowHeight="14.4"/>
  <cols>
    <col min="1" max="1" width="8.12962962962963" style="3" customWidth="1"/>
    <col min="2" max="2" width="9.62962962962963" style="4" customWidth="1"/>
    <col min="3" max="3" width="20.6296296296296" style="4" customWidth="1"/>
    <col min="4" max="4" width="30.6296296296296" style="3" customWidth="1"/>
    <col min="5" max="6" width="18.6296296296296" style="1" customWidth="1"/>
    <col min="7" max="7" width="15.6296296296296" style="4" customWidth="1"/>
    <col min="8" max="8" width="10.6296296296296" style="3" customWidth="1"/>
    <col min="9" max="9" width="9.62962962962963" style="1" customWidth="1"/>
    <col min="10" max="10" width="7.62962962962963" style="1" customWidth="1"/>
    <col min="11" max="11" width="35.6296296296296" style="5" customWidth="1"/>
    <col min="12" max="12" width="15.6296296296296" style="6" customWidth="1"/>
    <col min="13" max="14" width="15.6296296296296" style="1" customWidth="1"/>
    <col min="15" max="15" width="16.6296296296296" style="6" customWidth="1"/>
    <col min="16" max="17" width="12.6388888888889" style="1"/>
    <col min="18" max="18" width="11.5" style="1"/>
    <col min="19" max="19" width="9.36111111111111" style="1"/>
    <col min="20" max="16384" width="9" style="1"/>
  </cols>
  <sheetData>
    <row r="1" s="1" customFormat="1" ht="20.25" customHeight="1" spans="1:15">
      <c r="A1" s="7" t="s">
        <v>128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7"/>
      <c r="N1" s="7"/>
      <c r="O1" s="7"/>
    </row>
    <row r="2" s="2" customFormat="1" ht="43.2" spans="1:15">
      <c r="A2" s="9" t="s">
        <v>19</v>
      </c>
      <c r="B2" s="10" t="s">
        <v>41</v>
      </c>
      <c r="C2" s="10" t="s">
        <v>42</v>
      </c>
      <c r="D2" s="9" t="s">
        <v>43</v>
      </c>
      <c r="E2" s="9" t="s">
        <v>44</v>
      </c>
      <c r="F2" s="9" t="s">
        <v>45</v>
      </c>
      <c r="G2" s="10" t="s">
        <v>46</v>
      </c>
      <c r="H2" s="9" t="s">
        <v>47</v>
      </c>
      <c r="I2" s="9" t="s">
        <v>48</v>
      </c>
      <c r="J2" s="9" t="s">
        <v>49</v>
      </c>
      <c r="K2" s="9" t="s">
        <v>50</v>
      </c>
      <c r="L2" s="10" t="s">
        <v>51</v>
      </c>
      <c r="M2" s="10" t="s">
        <v>52</v>
      </c>
      <c r="N2" s="10" t="s">
        <v>53</v>
      </c>
      <c r="O2" s="10" t="s">
        <v>21</v>
      </c>
    </row>
    <row r="3" s="2" customFormat="1" ht="26" customHeight="1" spans="1:15">
      <c r="A3" s="11" t="s">
        <v>24</v>
      </c>
      <c r="B3" s="12"/>
      <c r="C3" s="13" t="s">
        <v>26</v>
      </c>
      <c r="D3" s="14"/>
      <c r="E3" s="15"/>
      <c r="F3" s="15"/>
      <c r="G3" s="12"/>
      <c r="H3" s="15"/>
      <c r="I3" s="15"/>
      <c r="J3" s="15"/>
      <c r="K3" s="14"/>
      <c r="L3" s="12"/>
      <c r="M3" s="16"/>
      <c r="N3" s="17">
        <f>SUM(N4:N20)</f>
        <v>1261188.24</v>
      </c>
      <c r="O3" s="18"/>
    </row>
    <row r="4" s="2" customFormat="1" ht="48" outlineLevel="1" spans="1:15">
      <c r="A4" s="15">
        <v>1</v>
      </c>
      <c r="B4" s="12" t="s">
        <v>129</v>
      </c>
      <c r="C4" s="12" t="s">
        <v>114</v>
      </c>
      <c r="D4" s="19"/>
      <c r="E4" s="15"/>
      <c r="F4" s="15"/>
      <c r="G4" s="12" t="s">
        <v>56</v>
      </c>
      <c r="H4" s="15" t="s">
        <v>57</v>
      </c>
      <c r="I4" s="15">
        <v>26</v>
      </c>
      <c r="J4" s="15" t="s">
        <v>58</v>
      </c>
      <c r="K4" s="14" t="s">
        <v>115</v>
      </c>
      <c r="L4" s="12" t="s">
        <v>60</v>
      </c>
      <c r="M4" s="18">
        <v>4437.59</v>
      </c>
      <c r="N4" s="18">
        <f t="shared" ref="N3:N24" si="0">ROUND(M4*I4,2)</f>
        <v>115377.34</v>
      </c>
      <c r="O4" s="18"/>
    </row>
    <row r="5" s="2" customFormat="1" ht="48" outlineLevel="1" spans="1:15">
      <c r="A5" s="15">
        <v>2</v>
      </c>
      <c r="B5" s="12"/>
      <c r="C5" s="12" t="s">
        <v>130</v>
      </c>
      <c r="D5" s="19"/>
      <c r="E5" s="15"/>
      <c r="F5" s="15"/>
      <c r="G5" s="12" t="s">
        <v>56</v>
      </c>
      <c r="H5" s="15" t="s">
        <v>57</v>
      </c>
      <c r="I5" s="15">
        <v>13</v>
      </c>
      <c r="J5" s="15" t="s">
        <v>58</v>
      </c>
      <c r="K5" s="14" t="s">
        <v>131</v>
      </c>
      <c r="L5" s="12" t="s">
        <v>60</v>
      </c>
      <c r="M5" s="18">
        <v>4282.13</v>
      </c>
      <c r="N5" s="18">
        <f t="shared" si="0"/>
        <v>55667.69</v>
      </c>
      <c r="O5" s="18"/>
    </row>
    <row r="6" s="2" customFormat="1" ht="48" outlineLevel="1" spans="1:15">
      <c r="A6" s="15">
        <v>3</v>
      </c>
      <c r="B6" s="12" t="s">
        <v>132</v>
      </c>
      <c r="C6" s="12" t="s">
        <v>112</v>
      </c>
      <c r="D6" s="19"/>
      <c r="E6" s="15"/>
      <c r="F6" s="15"/>
      <c r="G6" s="12" t="s">
        <v>56</v>
      </c>
      <c r="H6" s="15" t="s">
        <v>57</v>
      </c>
      <c r="I6" s="15">
        <v>13</v>
      </c>
      <c r="J6" s="15" t="s">
        <v>58</v>
      </c>
      <c r="K6" s="14" t="s">
        <v>113</v>
      </c>
      <c r="L6" s="12" t="s">
        <v>60</v>
      </c>
      <c r="M6" s="18">
        <v>3342.33</v>
      </c>
      <c r="N6" s="18">
        <f t="shared" si="0"/>
        <v>43450.29</v>
      </c>
      <c r="O6" s="18"/>
    </row>
    <row r="7" s="2" customFormat="1" ht="48" outlineLevel="1" spans="1:15">
      <c r="A7" s="15">
        <v>4</v>
      </c>
      <c r="B7" s="15" t="s">
        <v>63</v>
      </c>
      <c r="C7" s="12" t="s">
        <v>133</v>
      </c>
      <c r="D7" s="19"/>
      <c r="E7" s="15"/>
      <c r="F7" s="15"/>
      <c r="G7" s="12" t="s">
        <v>56</v>
      </c>
      <c r="H7" s="15" t="s">
        <v>57</v>
      </c>
      <c r="I7" s="15">
        <v>13</v>
      </c>
      <c r="J7" s="15" t="s">
        <v>58</v>
      </c>
      <c r="K7" s="14" t="s">
        <v>134</v>
      </c>
      <c r="L7" s="12" t="s">
        <v>60</v>
      </c>
      <c r="M7" s="18">
        <v>3427.13</v>
      </c>
      <c r="N7" s="18">
        <f t="shared" si="0"/>
        <v>44552.69</v>
      </c>
      <c r="O7" s="18"/>
    </row>
    <row r="8" s="2" customFormat="1" ht="48" outlineLevel="1" spans="1:15">
      <c r="A8" s="15">
        <v>5</v>
      </c>
      <c r="B8" s="15" t="s">
        <v>117</v>
      </c>
      <c r="C8" s="15" t="s">
        <v>135</v>
      </c>
      <c r="D8" s="19"/>
      <c r="E8" s="15"/>
      <c r="F8" s="15"/>
      <c r="G8" s="12" t="s">
        <v>56</v>
      </c>
      <c r="H8" s="15" t="s">
        <v>57</v>
      </c>
      <c r="I8" s="15">
        <v>13</v>
      </c>
      <c r="J8" s="15" t="s">
        <v>58</v>
      </c>
      <c r="K8" s="14" t="s">
        <v>136</v>
      </c>
      <c r="L8" s="12" t="s">
        <v>60</v>
      </c>
      <c r="M8" s="18">
        <v>3752.17</v>
      </c>
      <c r="N8" s="18">
        <f t="shared" si="0"/>
        <v>48778.21</v>
      </c>
      <c r="O8" s="18"/>
    </row>
    <row r="9" s="2" customFormat="1" ht="48" outlineLevel="1" spans="1:15">
      <c r="A9" s="15">
        <v>6</v>
      </c>
      <c r="B9" s="12" t="s">
        <v>137</v>
      </c>
      <c r="C9" s="15" t="s">
        <v>135</v>
      </c>
      <c r="D9" s="19"/>
      <c r="E9" s="15"/>
      <c r="F9" s="15"/>
      <c r="G9" s="12" t="s">
        <v>56</v>
      </c>
      <c r="H9" s="15" t="s">
        <v>57</v>
      </c>
      <c r="I9" s="15">
        <v>13</v>
      </c>
      <c r="J9" s="15" t="s">
        <v>58</v>
      </c>
      <c r="K9" s="14" t="s">
        <v>136</v>
      </c>
      <c r="L9" s="12" t="s">
        <v>60</v>
      </c>
      <c r="M9" s="18">
        <v>3752.17</v>
      </c>
      <c r="N9" s="18">
        <f t="shared" si="0"/>
        <v>48778.21</v>
      </c>
      <c r="O9" s="18"/>
    </row>
    <row r="10" s="2" customFormat="1" ht="48" outlineLevel="1" spans="1:15">
      <c r="A10" s="15">
        <v>7</v>
      </c>
      <c r="B10" s="12"/>
      <c r="C10" s="15" t="s">
        <v>135</v>
      </c>
      <c r="D10" s="19"/>
      <c r="E10" s="15"/>
      <c r="F10" s="15"/>
      <c r="G10" s="12" t="s">
        <v>56</v>
      </c>
      <c r="H10" s="15" t="s">
        <v>57</v>
      </c>
      <c r="I10" s="15">
        <v>13</v>
      </c>
      <c r="J10" s="15" t="s">
        <v>58</v>
      </c>
      <c r="K10" s="14" t="s">
        <v>136</v>
      </c>
      <c r="L10" s="12" t="s">
        <v>60</v>
      </c>
      <c r="M10" s="18">
        <v>3752.17</v>
      </c>
      <c r="N10" s="18">
        <f t="shared" si="0"/>
        <v>48778.21</v>
      </c>
      <c r="O10" s="18"/>
    </row>
    <row r="11" s="2" customFormat="1" ht="48" outlineLevel="1" spans="1:15">
      <c r="A11" s="15">
        <v>8</v>
      </c>
      <c r="B11" s="12" t="s">
        <v>138</v>
      </c>
      <c r="C11" s="12" t="s">
        <v>76</v>
      </c>
      <c r="D11" s="19"/>
      <c r="E11" s="15"/>
      <c r="F11" s="15"/>
      <c r="G11" s="12" t="s">
        <v>56</v>
      </c>
      <c r="H11" s="15" t="s">
        <v>57</v>
      </c>
      <c r="I11" s="15">
        <v>13</v>
      </c>
      <c r="J11" s="15" t="s">
        <v>58</v>
      </c>
      <c r="K11" s="14" t="s">
        <v>77</v>
      </c>
      <c r="L11" s="12" t="s">
        <v>60</v>
      </c>
      <c r="M11" s="18">
        <v>3554.32</v>
      </c>
      <c r="N11" s="18">
        <f t="shared" si="0"/>
        <v>46206.16</v>
      </c>
      <c r="O11" s="18"/>
    </row>
    <row r="12" s="2" customFormat="1" ht="48" outlineLevel="1" spans="1:15">
      <c r="A12" s="15">
        <v>9</v>
      </c>
      <c r="B12" s="15" t="s">
        <v>81</v>
      </c>
      <c r="C12" s="12" t="s">
        <v>82</v>
      </c>
      <c r="D12" s="19"/>
      <c r="E12" s="15"/>
      <c r="F12" s="15"/>
      <c r="G12" s="12" t="s">
        <v>56</v>
      </c>
      <c r="H12" s="15" t="s">
        <v>57</v>
      </c>
      <c r="I12" s="15">
        <v>13</v>
      </c>
      <c r="J12" s="15" t="s">
        <v>58</v>
      </c>
      <c r="K12" s="14" t="s">
        <v>83</v>
      </c>
      <c r="L12" s="12" t="s">
        <v>60</v>
      </c>
      <c r="M12" s="18">
        <v>3172.74</v>
      </c>
      <c r="N12" s="18">
        <f t="shared" si="0"/>
        <v>41245.62</v>
      </c>
      <c r="O12" s="18"/>
    </row>
    <row r="13" s="2" customFormat="1" ht="48" outlineLevel="1" spans="1:15">
      <c r="A13" s="15">
        <v>10</v>
      </c>
      <c r="B13" s="15" t="s">
        <v>139</v>
      </c>
      <c r="C13" s="12" t="s">
        <v>73</v>
      </c>
      <c r="D13" s="19"/>
      <c r="E13" s="15"/>
      <c r="F13" s="15"/>
      <c r="G13" s="12" t="s">
        <v>56</v>
      </c>
      <c r="H13" s="15" t="s">
        <v>57</v>
      </c>
      <c r="I13" s="15">
        <v>13</v>
      </c>
      <c r="J13" s="15" t="s">
        <v>58</v>
      </c>
      <c r="K13" s="14" t="s">
        <v>74</v>
      </c>
      <c r="L13" s="12" t="s">
        <v>60</v>
      </c>
      <c r="M13" s="18">
        <v>3483.65</v>
      </c>
      <c r="N13" s="18">
        <f t="shared" si="0"/>
        <v>45287.45</v>
      </c>
      <c r="O13" s="18"/>
    </row>
    <row r="14" s="2" customFormat="1" ht="48" outlineLevel="1" spans="1:15">
      <c r="A14" s="15">
        <v>11</v>
      </c>
      <c r="B14" s="15" t="s">
        <v>116</v>
      </c>
      <c r="C14" s="12" t="s">
        <v>76</v>
      </c>
      <c r="D14" s="19"/>
      <c r="E14" s="15"/>
      <c r="F14" s="15"/>
      <c r="G14" s="12" t="s">
        <v>56</v>
      </c>
      <c r="H14" s="15" t="s">
        <v>57</v>
      </c>
      <c r="I14" s="15">
        <v>13</v>
      </c>
      <c r="J14" s="15" t="s">
        <v>58</v>
      </c>
      <c r="K14" s="14" t="s">
        <v>77</v>
      </c>
      <c r="L14" s="12" t="s">
        <v>60</v>
      </c>
      <c r="M14" s="18">
        <v>3554.32</v>
      </c>
      <c r="N14" s="18">
        <f t="shared" si="0"/>
        <v>46206.16</v>
      </c>
      <c r="O14" s="18"/>
    </row>
    <row r="15" s="2" customFormat="1" ht="48" outlineLevel="1" spans="1:15">
      <c r="A15" s="15">
        <v>12</v>
      </c>
      <c r="B15" s="15" t="s">
        <v>121</v>
      </c>
      <c r="C15" s="12" t="s">
        <v>73</v>
      </c>
      <c r="D15" s="19"/>
      <c r="E15" s="15"/>
      <c r="F15" s="15"/>
      <c r="G15" s="12" t="s">
        <v>56</v>
      </c>
      <c r="H15" s="15" t="s">
        <v>57</v>
      </c>
      <c r="I15" s="15">
        <v>13</v>
      </c>
      <c r="J15" s="15" t="s">
        <v>58</v>
      </c>
      <c r="K15" s="14" t="s">
        <v>74</v>
      </c>
      <c r="L15" s="12" t="s">
        <v>60</v>
      </c>
      <c r="M15" s="18">
        <v>3483.65</v>
      </c>
      <c r="N15" s="18">
        <f t="shared" si="0"/>
        <v>45287.45</v>
      </c>
      <c r="O15" s="18"/>
    </row>
    <row r="16" s="2" customFormat="1" ht="48" outlineLevel="1" spans="1:15">
      <c r="A16" s="15">
        <v>13</v>
      </c>
      <c r="B16" s="15" t="s">
        <v>140</v>
      </c>
      <c r="C16" s="12" t="s">
        <v>103</v>
      </c>
      <c r="D16" s="19"/>
      <c r="E16" s="15"/>
      <c r="F16" s="15"/>
      <c r="G16" s="12" t="s">
        <v>56</v>
      </c>
      <c r="H16" s="15" t="s">
        <v>57</v>
      </c>
      <c r="I16" s="15">
        <v>13</v>
      </c>
      <c r="J16" s="15" t="s">
        <v>58</v>
      </c>
      <c r="K16" s="14" t="s">
        <v>104</v>
      </c>
      <c r="L16" s="12" t="s">
        <v>60</v>
      </c>
      <c r="M16" s="18">
        <v>3123.27</v>
      </c>
      <c r="N16" s="18">
        <f t="shared" si="0"/>
        <v>40602.51</v>
      </c>
      <c r="O16" s="18"/>
    </row>
    <row r="17" s="2" customFormat="1" ht="48" outlineLevel="1" spans="1:19">
      <c r="A17" s="15">
        <v>14</v>
      </c>
      <c r="B17" s="15" t="s">
        <v>141</v>
      </c>
      <c r="C17" s="12" t="s">
        <v>142</v>
      </c>
      <c r="D17" s="19"/>
      <c r="E17" s="15"/>
      <c r="F17" s="15"/>
      <c r="G17" s="12" t="s">
        <v>56</v>
      </c>
      <c r="H17" s="15" t="s">
        <v>57</v>
      </c>
      <c r="I17" s="15">
        <v>13</v>
      </c>
      <c r="J17" s="15" t="s">
        <v>58</v>
      </c>
      <c r="K17" s="14" t="s">
        <v>143</v>
      </c>
      <c r="L17" s="12" t="s">
        <v>60</v>
      </c>
      <c r="M17" s="18">
        <v>3095.01</v>
      </c>
      <c r="N17" s="18">
        <f t="shared" si="0"/>
        <v>40235.13</v>
      </c>
      <c r="O17" s="18"/>
    </row>
    <row r="18" s="2" customFormat="1" ht="48" outlineLevel="1" spans="1:19">
      <c r="A18" s="15">
        <v>15</v>
      </c>
      <c r="B18" s="12" t="s">
        <v>84</v>
      </c>
      <c r="C18" s="15" t="s">
        <v>85</v>
      </c>
      <c r="D18" s="14"/>
      <c r="E18" s="15"/>
      <c r="F18" s="15"/>
      <c r="G18" s="12" t="s">
        <v>56</v>
      </c>
      <c r="H18" s="15" t="s">
        <v>57</v>
      </c>
      <c r="I18" s="15">
        <v>13</v>
      </c>
      <c r="J18" s="15" t="s">
        <v>58</v>
      </c>
      <c r="K18" s="14" t="s">
        <v>86</v>
      </c>
      <c r="L18" s="12" t="s">
        <v>60</v>
      </c>
      <c r="M18" s="18">
        <v>17919.97</v>
      </c>
      <c r="N18" s="18">
        <f t="shared" si="0"/>
        <v>232959.61</v>
      </c>
      <c r="O18" s="18"/>
    </row>
    <row r="19" s="2" customFormat="1" ht="48" outlineLevel="1" spans="1:19">
      <c r="A19" s="15">
        <v>16</v>
      </c>
      <c r="B19" s="12" t="s">
        <v>84</v>
      </c>
      <c r="C19" s="20" t="s">
        <v>144</v>
      </c>
      <c r="D19" s="14"/>
      <c r="E19" s="15"/>
      <c r="F19" s="15"/>
      <c r="G19" s="12" t="s">
        <v>56</v>
      </c>
      <c r="H19" s="15" t="s">
        <v>57</v>
      </c>
      <c r="I19" s="15">
        <v>13</v>
      </c>
      <c r="J19" s="15" t="s">
        <v>58</v>
      </c>
      <c r="K19" s="21" t="s">
        <v>145</v>
      </c>
      <c r="L19" s="12" t="s">
        <v>60</v>
      </c>
      <c r="M19" s="18">
        <v>23763.73</v>
      </c>
      <c r="N19" s="18">
        <f t="shared" si="0"/>
        <v>308928.49</v>
      </c>
      <c r="O19" s="18"/>
    </row>
    <row r="20" s="1" customFormat="1" ht="48" outlineLevel="1" spans="1:19">
      <c r="A20" s="15">
        <v>17</v>
      </c>
      <c r="B20" s="12" t="s">
        <v>84</v>
      </c>
      <c r="C20" s="15" t="s">
        <v>89</v>
      </c>
      <c r="D20" s="14"/>
      <c r="E20" s="15"/>
      <c r="F20" s="15"/>
      <c r="G20" s="12"/>
      <c r="H20" s="15" t="s">
        <v>57</v>
      </c>
      <c r="I20" s="15">
        <f>13*2</f>
        <v>26</v>
      </c>
      <c r="J20" s="15" t="s">
        <v>90</v>
      </c>
      <c r="K20" s="14" t="s">
        <v>91</v>
      </c>
      <c r="L20" s="12" t="s">
        <v>60</v>
      </c>
      <c r="M20" s="18">
        <v>340.27</v>
      </c>
      <c r="N20" s="18">
        <f t="shared" si="0"/>
        <v>8847.02</v>
      </c>
      <c r="O20" s="18"/>
      <c r="P20" s="22"/>
      <c r="Q20" s="23"/>
      <c r="R20" s="23"/>
      <c r="S20" s="23"/>
    </row>
    <row r="21" s="2" customFormat="1" ht="26" customHeight="1" spans="1:19">
      <c r="A21" s="11" t="s">
        <v>38</v>
      </c>
      <c r="B21" s="13"/>
      <c r="C21" s="13"/>
      <c r="D21" s="11"/>
      <c r="E21" s="11"/>
      <c r="F21" s="11"/>
      <c r="G21" s="13"/>
      <c r="H21" s="11"/>
      <c r="I21" s="11"/>
      <c r="J21" s="11"/>
      <c r="K21" s="24"/>
      <c r="L21" s="13"/>
      <c r="M21" s="17"/>
      <c r="N21" s="17" cm="1">
        <f t="array" ref="N21">SUMPRODUCT(NOT(ISNUMBER(SEARCH("SUM",_xlfn.FORMULATEXT(N3:N20))))*NOT(ISNUMBER(SEARCH("SUBTOTAL",_xlfn.FORMULATEXT(N3:N20))))*N3:N20)</f>
        <v>1261188.24</v>
      </c>
      <c r="O21" s="13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O21" etc:filterBottomFollowUsedRange="0">
    <extLst/>
  </autoFilter>
  <mergeCells count="3">
    <mergeCell ref="A1:O1"/>
    <mergeCell ref="B4:B5"/>
    <mergeCell ref="B9:B10"/>
  </mergeCells>
  <pageMargins left="0.751388888888889" right="0.751388888888889" top="1" bottom="1" header="0.5" footer="0.5"/>
  <pageSetup paperSize="9" scale="53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WWO_wpscloud_20260204164529-ac0352cb9e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招标控制价封面</vt:lpstr>
      <vt:lpstr>招标控制价扉页</vt:lpstr>
      <vt:lpstr>清单说明</vt:lpstr>
      <vt:lpstr>投标汇总表</vt:lpstr>
      <vt:lpstr>248户型甲供材表-清单</vt:lpstr>
      <vt:lpstr>288一类户型甲供材表-清单</vt:lpstr>
      <vt:lpstr>288二类户型甲供材表-清单</vt:lpstr>
      <vt:lpstr>369户型甲供材表 -清单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安龙</cp:lastModifiedBy>
  <dcterms:created xsi:type="dcterms:W3CDTF">2018-09-28T08:28:00Z</dcterms:created>
  <dcterms:modified xsi:type="dcterms:W3CDTF">2026-04-24T10:14:38Z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AE4E106801EA4BF9BDE90339392AFC38_13</vt:lpwstr>
  </property>
</Properties>
</file>