
<file path=[Content_Types].xml><?xml version="1.0" encoding="utf-8"?>
<Types xmlns="http://schemas.openxmlformats.org/package/2006/content-types">
  <Default Extension="xml" ContentType="application/xml"/>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tabRatio="763" firstSheet="3" activeTab="7"/>
  </bookViews>
  <sheets>
    <sheet name="投标总价封面" sheetId="13" r:id="rId1"/>
    <sheet name="投标总价扉页" sheetId="14" r:id="rId2"/>
    <sheet name="清单说明" sheetId="12" r:id="rId3"/>
    <sheet name="投标汇总表" sheetId="43" r:id="rId4"/>
    <sheet name="248户型甲供材表-清单" sheetId="39" r:id="rId5"/>
    <sheet name="288一类户型甲供材表-清单" sheetId="40" r:id="rId6"/>
    <sheet name="288二类户型甲供材表-清单" sheetId="41" r:id="rId7"/>
    <sheet name="369户型甲供材表 -清单" sheetId="42" r:id="rId8"/>
    <sheet name="WpsReserved_CellImgList" sheetId="8" state="veryHidden" r:id="rId9"/>
  </sheets>
  <definedNames>
    <definedName name="_xlnm._FilterDatabase" localSheetId="4" hidden="1">'248户型甲供材表-清单'!$A$1:$O$16</definedName>
    <definedName name="_xlnm._FilterDatabase" localSheetId="5" hidden="1">'288一类户型甲供材表-清单'!$A$1:$O$17</definedName>
    <definedName name="_xlnm._FilterDatabase" localSheetId="6" hidden="1">'288二类户型甲供材表-清单'!$A$1:$O$32</definedName>
    <definedName name="_xlnm._FilterDatabase" localSheetId="7" hidden="1">'369户型甲供材表 -清单'!$A$1:$O$21</definedName>
    <definedName name="_xlnm.Print_Titles" localSheetId="2">清单说明!$1:$2</definedName>
    <definedName name="_xlnm.Print_Titles" localSheetId="4">'248户型甲供材表-清单'!$1:$2</definedName>
    <definedName name="_xlnm.Print_Titles" localSheetId="5">'288一类户型甲供材表-清单'!$1:$2</definedName>
    <definedName name="_xlnm.Print_Titles" localSheetId="6">'288二类户型甲供材表-清单'!$1:$2</definedName>
    <definedName name="_xlnm.Print_Titles" localSheetId="7">'369户型甲供材表 -清单'!$1:$2</definedName>
    <definedName name="_xlnm.Print_Area" localSheetId="3">投标汇总表!$A$1:$D$17</definedName>
    <definedName name="_xlnm.Print_Titles" localSheetId="3">投标汇总表!$1:$3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<sst xmlns="http://schemas.openxmlformats.org/spreadsheetml/2006/main" count="645" uniqueCount="156">
  <si>
    <t/>
  </si>
  <si>
    <t>高新区中和街道双龙社区GX2019-22（05/071）商服、城镇住宅项目地块二项目空调采购</t>
  </si>
  <si>
    <t>工程</t>
  </si>
  <si>
    <t>投标总价</t>
  </si>
  <si>
    <t>投  标  人:</t>
  </si>
  <si>
    <t>(单位盖章)</t>
  </si>
  <si>
    <t xml:space="preserve">  封-3 </t>
  </si>
  <si>
    <t>投 标 总 价</t>
  </si>
  <si>
    <t xml:space="preserve"> 
招　　标　　人:</t>
  </si>
  <si>
    <t>成都国万科技服务有限公司</t>
  </si>
  <si>
    <t>工  程　名  称:</t>
  </si>
  <si>
    <t>投标总价(小写):</t>
  </si>
  <si>
    <t>元</t>
  </si>
  <si>
    <t>(大写):</t>
  </si>
  <si>
    <t>投　标　人:</t>
  </si>
  <si>
    <t>　　　法定代表人 
或其授权人:</t>
  </si>
  <si>
    <t xml:space="preserve"> </t>
  </si>
  <si>
    <t xml:space="preserve">       </t>
  </si>
  <si>
    <t>(签字或盖章)</t>
  </si>
  <si>
    <t xml:space="preserve">  时      间:</t>
  </si>
  <si>
    <t xml:space="preserve">扉-3 </t>
  </si>
  <si>
    <t>总 说 明</t>
  </si>
  <si>
    <t>工程名称：</t>
  </si>
  <si>
    <r>
      <rPr>
        <sz val="11"/>
        <rFont val="宋体"/>
        <charset val="134"/>
      </rPr>
      <t xml:space="preserve">一、工程概况
   1.1 本工程为陆肖站TOD综合开发项目D5地块，净用地面积为23520.75平方米，总建筑面积97656.63平方米，地上建筑面积68176.61平方米，地下建筑面积29480.02平方米，由7栋高层住宅、地下室、门卫室、入口大堂等组成。建筑高度约79米，地上23层，地下2层（局部1层）。本标段为甲供材料、设备采购标段，包含248户型77套（含1套工艺样板，1套展示样板，1套交付样板），288二类户型52套（含1套展示样板，1套交付样板），288一类户型88套，369户型13套。
二、招标控制价编制范围及依据
2.1 工程承包范围及工程内容等：
2.1.1工程承包范围：高新区中和街道双龙社区 GX2019-22（05/071）商服、城镇住宅项目地块二项目空调采购标段，具体详见招标人发出的招标工程量清单。
2.1.2工程内容：包含但不限于甲供材料及设备的深化设计、制作、运输、安装、验收等。
2.1.3投标人必须按经招标人审核后的深化施工图组织施工，完成全部工程内容及场地清理、建筑垃圾外运等。
2.1.4投标人确保安全施工及负责项目移交之前的成品保护。
2.2 工程量清单编制依据：
2.2.1建设单位提供的相关文件、资料、函件及其他相关要求等；
2.2.2招标人提供的招标文件、甲供材选型资料；
2.2.3国家有关法律、法规及有关现行技术规范、标准图集；
2.2.4陆肖TOD项目D5地块精装修工程主要材料品牌备选表；
2.2.5陆肖TOD项目D5地块户内精装修平立面施工图；
2.2.6 陆肖TOD项目D5地块智能家居设备清单和平面示意图、空调设备配置表；
2.2.7 施工现场实际情况及常规施工方案；
</t>
    </r>
    <r>
      <rPr>
        <b/>
        <sz val="11"/>
        <rFont val="宋体"/>
        <charset val="134"/>
      </rPr>
      <t>三、投标报价注意事项
3.1供应方式为“供货”的清单项目全费用综合单价（不含税）包括材料费、深化设计费、制作费、包装费、运输费、管理费、利润、风险费等所有费用，还包括因质量问题引起的维修和更换、售后服务等费用。</t>
    </r>
    <r>
      <rPr>
        <sz val="11"/>
        <rFont val="宋体"/>
        <charset val="134"/>
      </rPr>
      <t xml:space="preserve">
</t>
    </r>
  </si>
  <si>
    <t>3.2供应方式为“供货+安装”的清单项目全费用综合单价（不含税）包括人工费、材料费、机械费、深化设计费、制作费、包装费、运输费、二次搬运费、安装费、调试费、成品保护费、管理费、利润、风险费等所有费用，还包括因质量问题引起的维修和更换、售后服务等费用。
3.3本工程所有工程项目的工作内容应包含清单中所列出的工作内容，其完整的工作内容应为按照设计图纸、现行的相关施工工艺、技术规范标准、施工质量验收标准和施工规范等要求实施完成该项工程并达到设计和验收规范要求的所有内容。
3.4投标人应当考虑本项目甲供材料及设备安装时发生的水电费用、临时设施、其他设施发生的费用，包含在每个清单子目的单价及合价中。
3.5投标人应当对满足安装需要搭设的临时设施、临时供水管道、临时供电管线、简易道路、临时排水设施等进行拆除、清运，建渣、生活垃圾等废弃物不得滞留在施工现场；投标人设备、材料的的外包装拆除后遗留的建筑垃圾及包装材料应当自行清运出施工场地，不得遗留在施工现场，并满足相关主管政府部门要求。
3.6供应方式为“供货+安装”的加工材料及设备由于二次运输及安装产生的措施费用投标人综合考虑到报价中，无论何种情况不再另行计取费用。
3.7投标人在安装过程中应充分注意原建筑及成品的保护，若安装过程中造成的损坏由投标人自行承担并恢复，不再另行计取费用。
3.8检测费：按国家或行业规定应完成的第三方检测及自检，均由投标人承担相关费用，并在投标报价中综合考虑，中标后不再另行支付。
3.9招标过程中，当出现招标工程量清单特征描述与设计图纸不符时，投标人应以设计图纸描述为准，填报投标报价的全费用综合单价（不含税）。
3.10招标工程量清单中所列工程量仅作为各投标人投标报价的共同基础，不能作为最终结算与支付的依据。
3.11招标人保留取消招标工程量清单中某些项目，减少或增加工程量清单中某些项目工程数量的权利的权利。投标人须充分考虑此风险，无论结算工程量增减多少，投标人不得以此为由提出任何形式的索赔和调整造价。
3.13报价中的单价和合价全部采用人民币表示。
3.14投标人投标总价应是所有清单项目报价的汇总，不允许采用汇总后优惠、打折的形式，否则其投标报价无效作废标处理。
3.15招标工程量清单中的图片仅为效果图，中标人可在基本不改变设计参数及效果的前提下进行深化设计，经招标人审核通过后方可实施，由于深化设计引起的局部规格及样式调整所增加的费用由投标人综合考虑在综合单价中，中标后不予调整。
3.16投标人需根据招标工程量清单及设计图纸的要求，对招标工程量清单中投标产品描述/参数一列按所列的要求结合自身投标报价情况进行填报，中标后不予调整。
3.17若投标人工程量清单与计价表中相同清单项目的不含税全费用综合单价不一致，工程结算时以不利于投标人的原则进行相应单价或合价进行确定。</t>
  </si>
  <si>
    <t xml:space="preserve">3.18招标人保留调整甲供材品类及选型的权利，投标人须充分考虑此风险，不得以此为由提出任何形式的索赔和调整造价。
3.19销项增值税税率中投标人根据公司纳税形式自行填报，投标总价按不含税总价+销项增值税税率进行填报，结算时销项增值税税率按照投标人填报的销项增值税税率进行结算。一般纳税人税率按法定征收税率13%计算，小规模纳税人税率按法定征收税率3%计算。
在合同履行过程中结算价具体按以下处理:
(1)若国家政策导致税率变化，不含税金额不变，税率按国家规定执行，据此对原中选价(含税价，后同)进行调整和结算；
(2)若中选人为小规模纳税人，结算时由小规模纳税人变更为一般纳税人，本项目含税中选价不变，不受中选人由小规模纳税人变更为一般纳税人的影响，双方结算时仍按原含税结算价进行支付，不含税价以国家现行规定为准计算。
四、最终结算的组成
本工程最终结算总价=∑清单工程量*中标全费用综合单价（不含税）*(1+税率）。
五、投标人在封面和扉页填写投标报价相关信息，投标产品相关信息及报价在各单位工程中填报，汇总表中链接各单位工程报价明细。
</t>
  </si>
  <si>
    <t>造价汇总表</t>
  </si>
  <si>
    <t>单位：元</t>
  </si>
  <si>
    <t>序号</t>
  </si>
  <si>
    <t>部位</t>
  </si>
  <si>
    <t>投标报价</t>
  </si>
  <si>
    <t>备注</t>
  </si>
  <si>
    <t>一</t>
  </si>
  <si>
    <t>甲供材料、设备采购</t>
  </si>
  <si>
    <t>（一）</t>
  </si>
  <si>
    <t>248户型</t>
  </si>
  <si>
    <t>空调</t>
  </si>
  <si>
    <t>（二）</t>
  </si>
  <si>
    <t>288一类户型</t>
  </si>
  <si>
    <t>（三）</t>
  </si>
  <si>
    <t>288二类户型</t>
  </si>
  <si>
    <t>空调（交付）</t>
  </si>
  <si>
    <t>空调（展示）</t>
  </si>
  <si>
    <t>（四）</t>
  </si>
  <si>
    <t>369户型</t>
  </si>
  <si>
    <t>不含税金总价</t>
  </si>
  <si>
    <t>二</t>
  </si>
  <si>
    <t>税金</t>
  </si>
  <si>
    <t>合计</t>
  </si>
  <si>
    <t>备注：
1、税金=一*税率
2、不含税总价=一
3、合计=一+二</t>
  </si>
  <si>
    <t>高新区中和街道双龙社区 GX2019-22（05/071）商服、城镇住宅项目地块二项目甲供材料、设备采购标段248户型甲供材料设备明细表</t>
  </si>
  <si>
    <t>使用位置</t>
  </si>
  <si>
    <t>名称</t>
  </si>
  <si>
    <t>规格参数图片1</t>
  </si>
  <si>
    <t>规格参数图片2</t>
  </si>
  <si>
    <t>规格参数图片3</t>
  </si>
  <si>
    <t>品牌</t>
  </si>
  <si>
    <t>供应方式</t>
  </si>
  <si>
    <t>工程量</t>
  </si>
  <si>
    <t>单位</t>
  </si>
  <si>
    <t>项目特征</t>
  </si>
  <si>
    <t>工程量计算规则</t>
  </si>
  <si>
    <t>全费用综合单价（不含税）
（元/单位）</t>
  </si>
  <si>
    <t>全费用合价
（不含税）
（元/单位）</t>
  </si>
  <si>
    <t>客厅+餐厅+西厨+玄关</t>
  </si>
  <si>
    <t>室内机-1 额定冷量7.1kW</t>
  </si>
  <si>
    <t>大金、三菱电机、东芝、日立、开利</t>
  </si>
  <si>
    <t>供货</t>
  </si>
  <si>
    <t>台</t>
  </si>
  <si>
    <t>1.名称：室内机-1 额定冷量7.1kW 
2.规格、技术参数：详设计
3.其它：满足设计、招标技术标准、施工及验收规范要求</t>
  </si>
  <si>
    <t>按实际供货数量计算</t>
  </si>
  <si>
    <t>室内机-1 额定冷量6.3kW</t>
  </si>
  <si>
    <t>1.名称：室内机-1 额定冷量6.3kW
2.规格、技术参数：详设计
3.其它：满足设计、招标技术标准、施工及验收规范要求</t>
  </si>
  <si>
    <t>中厨</t>
  </si>
  <si>
    <t>室内机-2 额定冷量2.2kW</t>
  </si>
  <si>
    <t>1.名称：室内机-2 额定冷量2.2kW
2.规格、技术参数：详设计
3.其它：满足设计、招标技术标准、施工及验收规范要求</t>
  </si>
  <si>
    <t>长辈房</t>
  </si>
  <si>
    <t>室内机-2 额定冷量4.5kW</t>
  </si>
  <si>
    <t>1.名称：室内机 额定冷量4.5kW
2.规格、技术参数：详设计
3.其它：满足设计、招标技术标准、施工及验收规范要求</t>
  </si>
  <si>
    <t>多功能区</t>
  </si>
  <si>
    <t>室内机-1 额定冷量3.2kW</t>
  </si>
  <si>
    <t>1.名称：室内机-1 额定冷量3.2kW
2.规格、技术参数：详设计
3.其它：满足设计、招标技术标准、施工及验收规范要求</t>
  </si>
  <si>
    <t>儿童房</t>
  </si>
  <si>
    <t>室内机-2 额定冷量2.5kW</t>
  </si>
  <si>
    <t>1.名称：室内机-2 额定冷量2.5kW
2.规格、技术参数：详设计
3.其它：满足设计、招标技术标准、施工及验收规范要求</t>
  </si>
  <si>
    <t>儿童房B</t>
  </si>
  <si>
    <t>室内机-2 额定冷量3.2kW</t>
  </si>
  <si>
    <t>1.名称：室内机-2 额定冷量3.2kW
2.规格、技术参数：详设计
3.其它：满足设计、招标技术标准、施工及验收规范要求</t>
  </si>
  <si>
    <t>主卧室+鞋帽间</t>
  </si>
  <si>
    <t>室内机-2 额定冷量7.1kW</t>
  </si>
  <si>
    <t>1.名称：室内机-2 额定冷量7.1kW 
2.规格、技术参数：详设计
3.其它：满足设计、招标技术标准、施工及验收规范要求</t>
  </si>
  <si>
    <t>主卫</t>
  </si>
  <si>
    <t>室内机-1 额定冷量2.5kW</t>
  </si>
  <si>
    <t>1.名称：室内机-1 额定冷量2.5kW
2.规格、技术参数：详设计
3.其它：满足设计、招标技术标准、施工及验收规范要求</t>
  </si>
  <si>
    <t>户内</t>
  </si>
  <si>
    <t>室外机 容量24.1kW</t>
  </si>
  <si>
    <t>1.名称：室外机 容量24.1kW
2.规格、技术参数：详设计
3.其它：满足设计、招标技术标准、施工及验收规范要求</t>
  </si>
  <si>
    <t>室外机 容量15.5kW</t>
  </si>
  <si>
    <t>1.名称：室外机 容量15.5kW
2.规格、技术参数：详设计
3.其它：满足设计、招标技术标准、施工及验收规范要求</t>
  </si>
  <si>
    <t>86型线控面板</t>
  </si>
  <si>
    <t>个</t>
  </si>
  <si>
    <t>1.名称：86型线控面板
2.规格、技术参数：详设计
3.其它：满足设计、招标技术标准、施工及验收规范要求</t>
  </si>
  <si>
    <t>高新区中和街道双龙社区 GX2019-22（05/071）商服、城镇住宅项目地块二项目甲供材料、设备采购标段288一类户型甲供材料设备明细表</t>
  </si>
  <si>
    <t>室内机-1 额定冷量10kW</t>
  </si>
  <si>
    <t>1.名称：室内机-1 额定冷量10kW
2.规格、技术参数：详设计
3.其它：满足设计、招标技术标准、施工及验收规范要求</t>
  </si>
  <si>
    <t>客房C</t>
  </si>
  <si>
    <t>室内机-2 额定冷量4kW</t>
  </si>
  <si>
    <t>1.名称：室内机-2 额定冷量4kW
2.规格、技术参数：详设计
3.其它：满足设计、招标技术标准、施工及验收规范要求</t>
  </si>
  <si>
    <t>儿童房A</t>
  </si>
  <si>
    <t>主卧</t>
  </si>
  <si>
    <t>室内机-2 额定冷量5.6kW</t>
  </si>
  <si>
    <t>1.名称：室内机-2 额定冷量5.6kW
2.规格、技术参数：详设计
3.其它：满足设计、招标技术标准、施工及验收规范要求</t>
  </si>
  <si>
    <t>鞋帽间</t>
  </si>
  <si>
    <t>室内机-1 额定冷量2.2kW</t>
  </si>
  <si>
    <t>1.名称：室内机-1 额定冷量2.2kW
2.规格、技术参数：详设计
3.其它：满足设计、招标技术标准、施工及验收规范要求</t>
  </si>
  <si>
    <t>室内机-2 额定冷量3.6kW</t>
  </si>
  <si>
    <t>1.名称：室内机-2 额定冷量3.6kW
2.规格、技术参数：详设计
3.其它：满足设计、招标技术标准、施工及验收规范要求</t>
  </si>
  <si>
    <t>室外机 容量28kW</t>
  </si>
  <si>
    <t>1.名称：室外机 容量28kW
2.规格、技术参数：详设计
3.其它：满足设计、招标技术标准、施工及验收规范要求</t>
  </si>
  <si>
    <t>室外机 容量18kW</t>
  </si>
  <si>
    <t>1.名称：室外机 容量18kW
2.规格、技术参数：详设计
3.其它：满足设计、招标技术标准、施工及验收规范要求</t>
  </si>
  <si>
    <t>高新区中和街道双龙社区 GX2019-22（05/071）商服、城镇住宅项目地块二项目甲供材料、设备采购标段288二类户型甲供材料设备明细表</t>
  </si>
  <si>
    <t>室内机-1 额定冷量4.5kW</t>
  </si>
  <si>
    <t>1.名称：室内机-1 额定冷量4.5kW
2.规格、技术参数：详设计
3.其它：满足设计、招标技术标准、施工及验收规范要求</t>
  </si>
  <si>
    <t>室内机-1 额定冷量9kW</t>
  </si>
  <si>
    <t>1.名称：室内机-1 额定冷量9kW
2.规格、技术参数：详设计
3.其它：满足设计、招标技术标准、施工及验收规范要求</t>
  </si>
  <si>
    <t>卧室B</t>
  </si>
  <si>
    <t>卧室A</t>
  </si>
  <si>
    <t>主卧+过厅</t>
  </si>
  <si>
    <t>室内机-2 额定冷量6.3kW</t>
  </si>
  <si>
    <t>1.名称：室内机-2 额定冷量6.3kW
2.规格、技术参数：详设计
3.其它：满足设计、招标技术标准、施工及验收规范要求</t>
  </si>
  <si>
    <t>卧室C</t>
  </si>
  <si>
    <t>室内机-2 额定冷量1.8kW</t>
  </si>
  <si>
    <t>1.名称：室内机-2 额定冷量1.8kW
2.规格、技术参数：详设计
3.其它：满足设计、招标技术标准、施工及验收规范要求</t>
  </si>
  <si>
    <t>室外机 容量30.8kW</t>
  </si>
  <si>
    <t>1.名称：室外机 容量30.8kW
2.规格、技术参数：详设计
3.其它：满足设计、招标技术标准、施工及验收规范要求</t>
  </si>
  <si>
    <t>主卧+起居室</t>
  </si>
  <si>
    <t>1.名称：室内机-2 额定冷量4.5kW
2.规格、技术参数：详设计
3.其它：满足设计、招标技术标准、施工及验收规范要求</t>
  </si>
  <si>
    <t>高新区中和街道双龙社区 GX2019-22（05/071）商服、城镇住宅项目地块二项目甲供材料、设备采购标段369户型甲供材料设备明细表</t>
  </si>
  <si>
    <t>客厅+餐厅+西厨+景观阳台</t>
  </si>
  <si>
    <t>室内机-1 额定冷量8kW</t>
  </si>
  <si>
    <t>1.名称：室内机-1 额定冷量8kW
2.规格、技术参数：详设计
3.其它：满足设计、招标技术标准、施工及验收规范要求</t>
  </si>
  <si>
    <t>玄关+过道</t>
  </si>
  <si>
    <t>室内机-3 额定冷量3.2kW</t>
  </si>
  <si>
    <t>1.名称：室内机-3 额定冷量3.2kW
2.规格、技术参数：详设计
3.其它：满足设计、招标技术标准、施工及验收规范要求</t>
  </si>
  <si>
    <t>室内机-2 额定冷量5kW</t>
  </si>
  <si>
    <t>1.名称：室内机-2 额定冷量5kW
2.规格、技术参数：详设计
3.其它：满足设计、招标技术标准、施工及验收规范要求</t>
  </si>
  <si>
    <t>主卧+鞋帽间</t>
  </si>
  <si>
    <t>箱包间</t>
  </si>
  <si>
    <t>书房</t>
  </si>
  <si>
    <t>家政间</t>
  </si>
  <si>
    <t>保姆房</t>
  </si>
  <si>
    <t>室内机-1 额定冷量1.8kW</t>
  </si>
  <si>
    <t>1.名称：室内机-1 额定冷量1.8kW
2.规格、技术参数：详设计
3.其它：满足设计、招标技术标准、施工及验收规范要求</t>
  </si>
  <si>
    <t>室外机 容量33.5kW</t>
  </si>
  <si>
    <t>1.名称：室外机 容量33.5kW
2.规格、技术参数：详设计
3.其它：满足设计、招标技术标准、施工及验收规范要求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</si>
</sst>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3" formatCode="_ * #,##0.00_ ;_ * \-#,##0.00_ ;_ * &quot;-&quot;??_ ;_ @_ "/>
    <numFmt numFmtId="176" formatCode="_(&quot;$&quot;* #,##0.00_);_(&quot;$&quot;* \(#,##0.00\);_(&quot;$&quot;* &quot;-&quot;??_);_(@_)"/>
    <numFmt numFmtId="177" formatCode="_(&quot;$&quot;* #,##0_);_(&quot;$&quot;* \(#,##0\);_(&quot;$&quot;* &quot;-&quot;_);_(@_)"/>
    <numFmt numFmtId="178" formatCode="0.00_ "/>
    <numFmt numFmtId="179" formatCode="0.0_ "/>
  </numFmts>
  <fonts count="60">
    <font>
      <sz val="11"/>
      <color theme="1"/>
      <name val="宋体"/>
      <charset val="134"/>
      <scheme val="minor"/>
    </font>
    <font>
      <sz val="11"/>
      <color theme="1"/>
      <name val="宋体"/>
      <charset val="134"/>
    </font>
    <font>
      <sz val="10"/>
      <color rgb="FF000000"/>
      <name val="宋体"/>
      <charset val="134"/>
    </font>
    <font>
      <sz val="10"/>
      <color theme="1"/>
      <name val="宋体"/>
      <charset val="134"/>
    </font>
    <font>
      <b/>
      <sz val="16"/>
      <color rgb="FF000000"/>
      <name val="宋体"/>
      <charset val="134"/>
    </font>
    <font>
      <b/>
      <sz val="11"/>
      <color rgb="FF000000"/>
      <name val="宋体"/>
      <charset val="134"/>
    </font>
    <font>
      <b/>
      <sz val="10"/>
      <color rgb="FF000000"/>
      <name val="宋体"/>
      <charset val="134"/>
    </font>
    <font>
      <sz val="10"/>
      <color rgb="FF000000"/>
      <name val="宋体"/>
      <charset val="134"/>
      <scheme val="minor"/>
    </font>
    <font>
      <sz val="11"/>
      <color rgb="FF000000"/>
      <name val="宋体"/>
      <charset val="134"/>
    </font>
    <font>
      <b/>
      <sz val="12"/>
      <color theme="1"/>
      <name val="宋体"/>
      <charset val="134"/>
    </font>
    <font>
      <sz val="12"/>
      <color theme="1"/>
      <name val="宋体"/>
      <charset val="134"/>
    </font>
    <font>
      <b/>
      <sz val="14"/>
      <color rgb="FF000000"/>
      <name val="宋体"/>
      <charset val="134"/>
    </font>
    <font>
      <b/>
      <sz val="14"/>
      <color indexed="8"/>
      <name val="宋体"/>
      <charset val="134"/>
    </font>
    <font>
      <b/>
      <sz val="11"/>
      <color indexed="8"/>
      <name val="宋体"/>
      <charset val="134"/>
    </font>
    <font>
      <sz val="12"/>
      <color rgb="FF000000"/>
      <name val="宋体"/>
      <charset val="134"/>
    </font>
    <font>
      <b/>
      <sz val="11"/>
      <color rgb="FF000000"/>
      <name val="宋体"/>
      <charset val="128"/>
    </font>
    <font>
      <b/>
      <sz val="12"/>
      <color rgb="FF000000"/>
      <name val="宋体"/>
      <charset val="134"/>
    </font>
    <font>
      <b/>
      <sz val="16"/>
      <color rgb="FF000000"/>
      <name val="宋体"/>
      <charset val="134"/>
      <scheme val="minor"/>
    </font>
    <font>
      <sz val="11"/>
      <color rgb="FF000000"/>
      <name val="宋体"/>
      <charset val="134"/>
      <scheme val="minor"/>
    </font>
    <font>
      <sz val="11"/>
      <color rgb="FF000000"/>
      <name val="宋体"/>
      <charset val="1"/>
      <scheme val="minor"/>
    </font>
    <font>
      <sz val="11"/>
      <name val="宋体"/>
      <charset val="134"/>
    </font>
    <font>
      <sz val="11"/>
      <name val="宋体"/>
      <charset val="134"/>
      <scheme val="minor"/>
    </font>
    <font>
      <sz val="12"/>
      <color indexed="8"/>
      <name val="宋体"/>
      <charset val="0"/>
    </font>
    <font>
      <b/>
      <sz val="24"/>
      <color rgb="FF000000"/>
      <name val="宋体"/>
      <charset val="1"/>
    </font>
    <font>
      <b/>
      <sz val="24"/>
      <color indexed="0"/>
      <name val="宋体"/>
      <charset val="1"/>
    </font>
    <font>
      <b/>
      <sz val="12"/>
      <color rgb="FF000000"/>
      <name val="宋体"/>
      <charset val="1"/>
    </font>
    <font>
      <sz val="12"/>
      <color rgb="FF000000"/>
      <name val="宋体"/>
      <charset val="1"/>
    </font>
    <font>
      <sz val="12"/>
      <color indexed="0"/>
      <name val="宋体"/>
      <charset val="1"/>
    </font>
    <font>
      <b/>
      <sz val="12"/>
      <color indexed="0"/>
      <name val="宋体"/>
      <charset val="1"/>
    </font>
    <font>
      <sz val="10"/>
      <color indexed="0"/>
      <name val="宋体"/>
      <charset val="1"/>
    </font>
    <font>
      <sz val="12"/>
      <color indexed="8"/>
      <name val="宋体"/>
      <charset val="134"/>
    </font>
    <font>
      <sz val="12"/>
      <color indexed="0"/>
      <name val="宋体"/>
      <charset val="134"/>
    </font>
    <font>
      <sz val="16"/>
      <color rgb="FF000000"/>
      <name val="宋体"/>
      <charset val="134"/>
    </font>
    <font>
      <sz val="16"/>
      <color indexed="0"/>
      <name val="宋体"/>
      <charset val="134"/>
    </font>
    <font>
      <b/>
      <sz val="16"/>
      <color indexed="0"/>
      <name val="宋体"/>
      <charset val="134"/>
    </font>
    <font>
      <b/>
      <sz val="24"/>
      <color rgb="FF000000"/>
      <name val="宋体"/>
      <charset val="134"/>
    </font>
    <font>
      <b/>
      <sz val="24"/>
      <color indexed="0"/>
      <name val="宋体"/>
      <charset val="134"/>
    </font>
    <font>
      <b/>
      <sz val="12"/>
      <color indexed="0"/>
      <name val="宋体"/>
      <charset val="134"/>
    </font>
    <font>
      <sz val="11"/>
      <color indexed="0"/>
      <name val="宋体"/>
      <charset val="134"/>
    </font>
    <font>
      <sz val="10"/>
      <color indexed="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auto="1"/>
      </left>
      <right/>
      <top style="medium">
        <color rgb="FF000000"/>
      </top>
      <bottom style="medium">
        <color auto="1"/>
      </bottom>
      <diagonal/>
    </border>
    <border>
      <left/>
      <right/>
      <top style="medium">
        <color rgb="FF000000"/>
      </top>
      <bottom style="medium">
        <color auto="1"/>
      </bottom>
      <diagonal/>
    </border>
    <border>
      <left/>
      <right style="medium">
        <color auto="1"/>
      </right>
      <top style="medium">
        <color rgb="FF000000"/>
      </top>
      <bottom style="medium">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177"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0" fillId="3" borderId="8" applyNumberFormat="0" applyFont="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9" applyNumberFormat="0" applyFill="0" applyAlignment="0" applyProtection="0">
      <alignment vertical="center"/>
    </xf>
    <xf numFmtId="0" fontId="46" fillId="0" borderId="9" applyNumberFormat="0" applyFill="0" applyAlignment="0" applyProtection="0">
      <alignment vertical="center"/>
    </xf>
    <xf numFmtId="0" fontId="47" fillId="0" borderId="10" applyNumberFormat="0" applyFill="0" applyAlignment="0" applyProtection="0">
      <alignment vertical="center"/>
    </xf>
    <xf numFmtId="0" fontId="47" fillId="0" borderId="0" applyNumberFormat="0" applyFill="0" applyBorder="0" applyAlignment="0" applyProtection="0">
      <alignment vertical="center"/>
    </xf>
    <xf numFmtId="0" fontId="48" fillId="4" borderId="11" applyNumberFormat="0" applyAlignment="0" applyProtection="0">
      <alignment vertical="center"/>
    </xf>
    <xf numFmtId="0" fontId="49" fillId="5" borderId="12" applyNumberFormat="0" applyAlignment="0" applyProtection="0">
      <alignment vertical="center"/>
    </xf>
    <xf numFmtId="0" fontId="50" fillId="5" borderId="11" applyNumberFormat="0" applyAlignment="0" applyProtection="0">
      <alignment vertical="center"/>
    </xf>
    <xf numFmtId="0" fontId="51" fillId="6" borderId="13" applyNumberFormat="0" applyAlignment="0" applyProtection="0">
      <alignment vertical="center"/>
    </xf>
    <xf numFmtId="0" fontId="52" fillId="0" borderId="14" applyNumberFormat="0" applyFill="0" applyAlignment="0" applyProtection="0">
      <alignment vertical="center"/>
    </xf>
    <xf numFmtId="0" fontId="53" fillId="0" borderId="15" applyNumberFormat="0" applyFill="0" applyAlignment="0" applyProtection="0">
      <alignment vertical="center"/>
    </xf>
    <xf numFmtId="0" fontId="54" fillId="7" borderId="0" applyNumberFormat="0" applyBorder="0" applyAlignment="0" applyProtection="0">
      <alignment vertical="center"/>
    </xf>
    <xf numFmtId="0" fontId="55" fillId="8" borderId="0" applyNumberFormat="0" applyBorder="0" applyAlignment="0" applyProtection="0">
      <alignment vertical="center"/>
    </xf>
    <xf numFmtId="0" fontId="56" fillId="9" borderId="0" applyNumberFormat="0" applyBorder="0" applyAlignment="0" applyProtection="0">
      <alignment vertical="center"/>
    </xf>
    <xf numFmtId="0" fontId="57" fillId="10" borderId="0" applyNumberFormat="0" applyBorder="0" applyAlignment="0" applyProtection="0">
      <alignment vertical="center"/>
    </xf>
    <xf numFmtId="0" fontId="58" fillId="11" borderId="0" applyNumberFormat="0" applyBorder="0" applyAlignment="0" applyProtection="0">
      <alignment vertical="center"/>
    </xf>
    <xf numFmtId="0" fontId="58" fillId="12" borderId="0" applyNumberFormat="0" applyBorder="0" applyAlignment="0" applyProtection="0">
      <alignment vertical="center"/>
    </xf>
    <xf numFmtId="0" fontId="57" fillId="13" borderId="0" applyNumberFormat="0" applyBorder="0" applyAlignment="0" applyProtection="0">
      <alignment vertical="center"/>
    </xf>
    <xf numFmtId="0" fontId="57" fillId="14" borderId="0" applyNumberFormat="0" applyBorder="0" applyAlignment="0" applyProtection="0">
      <alignment vertical="center"/>
    </xf>
    <xf numFmtId="0" fontId="58" fillId="15" borderId="0" applyNumberFormat="0" applyBorder="0" applyAlignment="0" applyProtection="0">
      <alignment vertical="center"/>
    </xf>
    <xf numFmtId="0" fontId="58" fillId="16" borderId="0" applyNumberFormat="0" applyBorder="0" applyAlignment="0" applyProtection="0">
      <alignment vertical="center"/>
    </xf>
    <xf numFmtId="0" fontId="57" fillId="17" borderId="0" applyNumberFormat="0" applyBorder="0" applyAlignment="0" applyProtection="0">
      <alignment vertical="center"/>
    </xf>
    <xf numFmtId="0" fontId="57" fillId="18" borderId="0" applyNumberFormat="0" applyBorder="0" applyAlignment="0" applyProtection="0">
      <alignment vertical="center"/>
    </xf>
    <xf numFmtId="0" fontId="58" fillId="19" borderId="0" applyNumberFormat="0" applyBorder="0" applyAlignment="0" applyProtection="0">
      <alignment vertical="center"/>
    </xf>
    <xf numFmtId="0" fontId="58" fillId="20" borderId="0" applyNumberFormat="0" applyBorder="0" applyAlignment="0" applyProtection="0">
      <alignment vertical="center"/>
    </xf>
    <xf numFmtId="0" fontId="57" fillId="21" borderId="0" applyNumberFormat="0" applyBorder="0" applyAlignment="0" applyProtection="0">
      <alignment vertical="center"/>
    </xf>
    <xf numFmtId="0" fontId="57" fillId="22" borderId="0" applyNumberFormat="0" applyBorder="0" applyAlignment="0" applyProtection="0">
      <alignment vertical="center"/>
    </xf>
    <xf numFmtId="0" fontId="58" fillId="23" borderId="0" applyNumberFormat="0" applyBorder="0" applyAlignment="0" applyProtection="0">
      <alignment vertical="center"/>
    </xf>
    <xf numFmtId="0" fontId="58" fillId="24" borderId="0" applyNumberFormat="0" applyBorder="0" applyAlignment="0" applyProtection="0">
      <alignment vertical="center"/>
    </xf>
    <xf numFmtId="0" fontId="57" fillId="25" borderId="0" applyNumberFormat="0" applyBorder="0" applyAlignment="0" applyProtection="0">
      <alignment vertical="center"/>
    </xf>
    <xf numFmtId="0" fontId="57" fillId="26" borderId="0" applyNumberFormat="0" applyBorder="0" applyAlignment="0" applyProtection="0">
      <alignment vertical="center"/>
    </xf>
    <xf numFmtId="0" fontId="58" fillId="27" borderId="0" applyNumberFormat="0" applyBorder="0" applyAlignment="0" applyProtection="0">
      <alignment vertical="center"/>
    </xf>
    <xf numFmtId="0" fontId="58" fillId="28" borderId="0" applyNumberFormat="0" applyBorder="0" applyAlignment="0" applyProtection="0">
      <alignment vertical="center"/>
    </xf>
    <xf numFmtId="0" fontId="57" fillId="29" borderId="0" applyNumberFormat="0" applyBorder="0" applyAlignment="0" applyProtection="0">
      <alignment vertical="center"/>
    </xf>
    <xf numFmtId="0" fontId="57" fillId="30" borderId="0" applyNumberFormat="0" applyBorder="0" applyAlignment="0" applyProtection="0">
      <alignment vertical="center"/>
    </xf>
    <xf numFmtId="0" fontId="58" fillId="31" borderId="0" applyNumberFormat="0" applyBorder="0" applyAlignment="0" applyProtection="0">
      <alignment vertical="center"/>
    </xf>
    <xf numFmtId="0" fontId="58" fillId="32" borderId="0" applyNumberFormat="0" applyBorder="0" applyAlignment="0" applyProtection="0">
      <alignment vertical="center"/>
    </xf>
    <xf numFmtId="0" fontId="57" fillId="33" borderId="0" applyNumberFormat="0" applyBorder="0" applyAlignment="0" applyProtection="0">
      <alignment vertical="center"/>
    </xf>
  </cellStyleXfs>
  <cellXfs count="107">
    <xf numFmtId="0" fontId="0" fillId="0" borderId="0" xfId="0">
      <alignment vertical="center"/>
    </xf>
    <xf numFmtId="0" fontId="1" fillId="0" borderId="0" xfId="0" applyFont="1" applyAlignment="1">
      <alignment horizontal="center" vertical="center"/>
    </xf>
    <xf numFmtId="0" fontId="2" fillId="0" borderId="0" xfId="0" applyFont="1" applyFill="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left" vertical="center"/>
    </xf>
    <xf numFmtId="0" fontId="1" fillId="0" borderId="0" xfId="0" applyFont="1" applyAlignment="1">
      <alignment horizontal="center" vertical="center" wrapText="1"/>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2" fontId="2" fillId="0" borderId="1" xfId="0" applyNumberFormat="1" applyFont="1" applyFill="1" applyBorder="1" applyAlignment="1">
      <alignment horizontal="center" vertical="center"/>
    </xf>
    <xf numFmtId="178" fontId="6" fillId="0" borderId="1" xfId="0" applyNumberFormat="1" applyFont="1" applyFill="1" applyBorder="1" applyAlignment="1">
      <alignment horizontal="center" vertical="center"/>
    </xf>
    <xf numFmtId="178" fontId="2" fillId="0" borderId="1" xfId="0" applyNumberFormat="1" applyFont="1" applyFill="1" applyBorder="1" applyAlignment="1">
      <alignment horizontal="center" vertical="center"/>
    </xf>
    <xf numFmtId="179" fontId="2" fillId="0" borderId="1" xfId="0" applyNumberFormat="1" applyFont="1" applyFill="1" applyBorder="1" applyAlignment="1">
      <alignment horizontal="left"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178" fontId="7" fillId="0" borderId="0" xfId="0" applyNumberFormat="1" applyFont="1" applyAlignment="1">
      <alignment horizontal="center" vertical="center"/>
    </xf>
    <xf numFmtId="0" fontId="8" fillId="0" borderId="0" xfId="0" applyFont="1" applyFill="1" applyAlignment="1">
      <alignment horizontal="center" vertical="center"/>
    </xf>
    <xf numFmtId="0" fontId="6" fillId="0" borderId="1" xfId="0" applyFont="1" applyFill="1" applyBorder="1" applyAlignment="1">
      <alignment horizontal="left"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horizontal="left" vertical="center"/>
    </xf>
    <xf numFmtId="0" fontId="8" fillId="0" borderId="0" xfId="0" applyFont="1" applyFill="1" applyAlignment="1">
      <alignment horizontal="center" vertical="center" wrapText="1"/>
    </xf>
    <xf numFmtId="0" fontId="3" fillId="0" borderId="0" xfId="0" applyFont="1" applyFill="1" applyAlignment="1">
      <alignment horizontal="center" vertical="center"/>
    </xf>
    <xf numFmtId="179" fontId="2" fillId="0" borderId="1" xfId="0" applyNumberFormat="1" applyFont="1" applyFill="1" applyBorder="1" applyAlignment="1">
      <alignment horizontal="center" vertical="center"/>
    </xf>
    <xf numFmtId="0" fontId="1" fillId="0" borderId="0" xfId="0" applyFont="1" applyAlignment="1">
      <alignment horizontal="left" vertical="center"/>
    </xf>
    <xf numFmtId="0" fontId="6" fillId="0" borderId="0" xfId="0" applyFont="1" applyFill="1" applyAlignment="1">
      <alignment horizontal="center" vertical="center"/>
    </xf>
    <xf numFmtId="178" fontId="2" fillId="0" borderId="2" xfId="0" applyNumberFormat="1" applyFont="1" applyFill="1" applyBorder="1" applyAlignment="1">
      <alignment horizontal="center" vertical="center"/>
    </xf>
    <xf numFmtId="0" fontId="9" fillId="0" borderId="0" xfId="0" applyFont="1" applyFill="1" applyAlignment="1"/>
    <xf numFmtId="0" fontId="10" fillId="0" borderId="0" xfId="0" applyFont="1" applyFill="1" applyAlignment="1"/>
    <xf numFmtId="178" fontId="10" fillId="0" borderId="0" xfId="0" applyNumberFormat="1" applyFont="1" applyFill="1" applyAlignment="1"/>
    <xf numFmtId="0" fontId="11"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178" fontId="12" fillId="0" borderId="0" xfId="0" applyNumberFormat="1" applyFont="1" applyFill="1" applyBorder="1" applyAlignment="1">
      <alignment horizontal="center" vertical="center" wrapText="1"/>
    </xf>
    <xf numFmtId="0" fontId="8" fillId="0" borderId="0" xfId="0" applyFont="1" applyFill="1" applyBorder="1" applyAlignment="1">
      <alignment horizontal="left" vertical="center" wrapText="1"/>
    </xf>
    <xf numFmtId="0" fontId="8" fillId="0" borderId="0" xfId="0" applyFont="1" applyFill="1" applyBorder="1" applyAlignment="1">
      <alignment horizontal="left" vertical="center"/>
    </xf>
    <xf numFmtId="178" fontId="8" fillId="0" borderId="0" xfId="0" applyNumberFormat="1" applyFont="1" applyFill="1" applyBorder="1" applyAlignment="1">
      <alignment horizontal="right" vertical="center" wrapText="1"/>
    </xf>
    <xf numFmtId="178" fontId="13" fillId="0" borderId="1" xfId="0" applyNumberFormat="1" applyFont="1" applyFill="1" applyBorder="1" applyAlignment="1">
      <alignment horizontal="center" vertical="center" wrapText="1"/>
    </xf>
    <xf numFmtId="0" fontId="14" fillId="0" borderId="0" xfId="0" applyFont="1" applyFill="1" applyAlignment="1">
      <alignment horizontal="center"/>
    </xf>
    <xf numFmtId="0" fontId="15" fillId="0" borderId="1" xfId="0" applyFont="1" applyFill="1" applyBorder="1" applyAlignment="1">
      <alignment horizontal="center" vertical="center"/>
    </xf>
    <xf numFmtId="178" fontId="5" fillId="0" borderId="1" xfId="0" applyNumberFormat="1" applyFont="1" applyFill="1" applyBorder="1" applyAlignment="1">
      <alignment horizontal="center" vertical="center"/>
    </xf>
    <xf numFmtId="0" fontId="9" fillId="0" borderId="1" xfId="0" applyFont="1" applyFill="1" applyBorder="1" applyAlignment="1"/>
    <xf numFmtId="178" fontId="5" fillId="0" borderId="0" xfId="0" applyNumberFormat="1" applyFont="1" applyFill="1" applyBorder="1" applyAlignment="1">
      <alignment horizontal="center" vertical="center"/>
    </xf>
    <xf numFmtId="0" fontId="16" fillId="0" borderId="0" xfId="0" applyFont="1" applyFill="1" applyAlignment="1">
      <alignment horizontal="center"/>
    </xf>
    <xf numFmtId="178" fontId="16" fillId="0" borderId="0" xfId="0" applyNumberFormat="1" applyFont="1" applyFill="1" applyAlignment="1"/>
    <xf numFmtId="178" fontId="9" fillId="0" borderId="0" xfId="0" applyNumberFormat="1" applyFont="1" applyFill="1" applyAlignment="1"/>
    <xf numFmtId="0" fontId="8" fillId="0" borderId="1" xfId="0" applyFont="1" applyFill="1" applyBorder="1" applyAlignment="1">
      <alignment horizontal="center" vertical="center"/>
    </xf>
    <xf numFmtId="0" fontId="8" fillId="0" borderId="1" xfId="0" applyFont="1" applyBorder="1" applyAlignment="1">
      <alignment vertical="center"/>
    </xf>
    <xf numFmtId="178" fontId="8" fillId="0" borderId="1" xfId="0" applyNumberFormat="1" applyFont="1" applyFill="1" applyBorder="1" applyAlignment="1">
      <alignment horizontal="center" vertical="center"/>
    </xf>
    <xf numFmtId="178" fontId="10" fillId="0" borderId="1" xfId="0" applyNumberFormat="1" applyFont="1" applyFill="1" applyBorder="1" applyAlignment="1"/>
    <xf numFmtId="178" fontId="8" fillId="0" borderId="0" xfId="0" applyNumberFormat="1" applyFont="1" applyFill="1" applyBorder="1" applyAlignment="1">
      <alignment horizontal="center" vertical="center"/>
    </xf>
    <xf numFmtId="2" fontId="10" fillId="0" borderId="0" xfId="0" applyNumberFormat="1" applyFont="1" applyFill="1" applyAlignment="1"/>
    <xf numFmtId="0" fontId="16" fillId="0" borderId="0" xfId="0" applyFont="1" applyFill="1" applyAlignment="1"/>
    <xf numFmtId="0" fontId="14" fillId="0" borderId="0" xfId="0" applyFont="1" applyFill="1" applyAlignment="1"/>
    <xf numFmtId="0" fontId="16" fillId="0" borderId="1" xfId="0" applyFont="1" applyFill="1" applyBorder="1" applyAlignment="1">
      <alignment horizontal="center" vertical="center"/>
    </xf>
    <xf numFmtId="0" fontId="14" fillId="0" borderId="0" xfId="0" applyFont="1" applyFill="1" applyAlignment="1">
      <alignment horizontal="left" vertical="center" wrapText="1"/>
    </xf>
    <xf numFmtId="0" fontId="10" fillId="0" borderId="0" xfId="0" applyFont="1" applyFill="1" applyAlignment="1">
      <alignment horizontal="left" vertical="center" wrapText="1"/>
    </xf>
    <xf numFmtId="178" fontId="10" fillId="0" borderId="0" xfId="0" applyNumberFormat="1" applyFont="1" applyFill="1" applyAlignment="1">
      <alignment horizontal="left" vertical="center" wrapText="1"/>
    </xf>
    <xf numFmtId="0" fontId="10" fillId="0" borderId="0" xfId="0" applyFont="1" applyFill="1" applyAlignment="1">
      <alignment vertical="top" wrapText="1"/>
    </xf>
    <xf numFmtId="0" fontId="17" fillId="0" borderId="0" xfId="0" applyFont="1" applyAlignment="1">
      <alignment horizontal="center" vertical="center" wrapText="1"/>
    </xf>
    <xf numFmtId="0" fontId="0" fillId="0" borderId="0" xfId="0" applyAlignment="1">
      <alignment vertical="center" wrapText="1"/>
    </xf>
    <xf numFmtId="0" fontId="18" fillId="0" borderId="0" xfId="0" applyFont="1" applyAlignment="1">
      <alignment horizontal="left" vertical="center" wrapText="1"/>
    </xf>
    <xf numFmtId="0" fontId="2" fillId="0" borderId="0" xfId="0" applyFont="1" applyAlignment="1">
      <alignment horizontal="left" vertical="center" wrapText="1"/>
    </xf>
    <xf numFmtId="0" fontId="19" fillId="0" borderId="0" xfId="0" applyFont="1" applyAlignment="1">
      <alignment horizontal="right" vertical="center" wrapText="1"/>
    </xf>
    <xf numFmtId="0" fontId="20" fillId="0" borderId="3" xfId="0" applyFont="1" applyBorder="1" applyAlignment="1">
      <alignment horizontal="left" vertical="top" wrapText="1"/>
    </xf>
    <xf numFmtId="0" fontId="21" fillId="0" borderId="3" xfId="0" applyFont="1" applyBorder="1" applyAlignment="1">
      <alignment horizontal="left" vertical="top" wrapText="1"/>
    </xf>
    <xf numFmtId="0" fontId="8" fillId="0" borderId="0" xfId="0" applyFont="1">
      <alignment vertical="center"/>
    </xf>
    <xf numFmtId="0" fontId="5" fillId="0" borderId="3" xfId="0" applyFont="1" applyBorder="1" applyAlignment="1">
      <alignment horizontal="left" vertical="top" wrapText="1"/>
    </xf>
    <xf numFmtId="0" fontId="18" fillId="0" borderId="3" xfId="0" applyFont="1" applyBorder="1" applyAlignment="1">
      <alignment horizontal="left" vertical="top" wrapText="1"/>
    </xf>
    <xf numFmtId="0" fontId="5" fillId="0" borderId="4" xfId="0" applyFont="1" applyBorder="1" applyAlignment="1">
      <alignment horizontal="left" vertical="top" wrapText="1"/>
    </xf>
    <xf numFmtId="0" fontId="18" fillId="0" borderId="5" xfId="0" applyFont="1" applyBorder="1" applyAlignment="1">
      <alignment horizontal="left" vertical="top" wrapText="1"/>
    </xf>
    <xf numFmtId="0" fontId="18" fillId="0" borderId="6" xfId="0" applyFont="1" applyBorder="1" applyAlignment="1">
      <alignment horizontal="left" vertical="top" wrapText="1"/>
    </xf>
    <xf numFmtId="0" fontId="22" fillId="0" borderId="0" xfId="0" applyFont="1" applyFill="1" applyBorder="1" applyAlignment="1"/>
    <xf numFmtId="0" fontId="23"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5" fillId="0" borderId="0" xfId="0" applyFont="1" applyFill="1" applyBorder="1" applyAlignment="1">
      <alignment horizontal="right" wrapText="1"/>
    </xf>
    <xf numFmtId="0" fontId="26" fillId="0" borderId="7" xfId="0" applyFont="1" applyFill="1" applyBorder="1" applyAlignment="1">
      <alignment horizontal="center" wrapText="1"/>
    </xf>
    <xf numFmtId="0" fontId="27" fillId="0" borderId="0" xfId="0" applyFont="1" applyFill="1" applyBorder="1" applyAlignment="1">
      <alignment horizontal="center" wrapText="1"/>
    </xf>
    <xf numFmtId="0" fontId="28" fillId="0" borderId="0" xfId="0" applyFont="1" applyFill="1" applyBorder="1" applyAlignment="1">
      <alignment horizontal="right" wrapText="1"/>
    </xf>
    <xf numFmtId="0" fontId="27" fillId="0" borderId="7" xfId="0" applyFont="1" applyFill="1" applyBorder="1" applyAlignment="1">
      <alignment horizontal="center" wrapText="1"/>
    </xf>
    <xf numFmtId="0" fontId="27" fillId="0" borderId="0" xfId="0" applyFont="1" applyFill="1" applyBorder="1" applyAlignment="1">
      <alignment horizontal="left" wrapText="1"/>
    </xf>
    <xf numFmtId="0" fontId="28" fillId="0" borderId="0" xfId="0" applyFont="1" applyFill="1" applyBorder="1" applyAlignment="1">
      <alignment horizontal="left" wrapText="1"/>
    </xf>
    <xf numFmtId="0" fontId="29" fillId="0" borderId="0" xfId="0" applyFont="1" applyFill="1" applyBorder="1" applyAlignment="1">
      <alignment horizontal="center" vertical="center" wrapText="1"/>
    </xf>
    <xf numFmtId="0" fontId="27" fillId="0" borderId="0" xfId="0" applyFont="1" applyFill="1" applyBorder="1" applyAlignment="1">
      <alignment horizontal="right" wrapText="1"/>
    </xf>
    <xf numFmtId="0" fontId="30" fillId="0" borderId="0" xfId="0" applyFont="1" applyFill="1" applyBorder="1" applyAlignment="1"/>
    <xf numFmtId="0" fontId="31" fillId="0" borderId="0" xfId="0" applyFont="1" applyFill="1" applyBorder="1" applyAlignment="1">
      <alignment horizontal="left" vertical="top" wrapText="1"/>
    </xf>
    <xf numFmtId="0" fontId="32" fillId="0" borderId="7" xfId="0" applyFont="1" applyFill="1" applyBorder="1" applyAlignment="1">
      <alignment horizontal="center" wrapText="1"/>
    </xf>
    <xf numFmtId="0" fontId="33" fillId="0" borderId="7" xfId="0" applyFont="1" applyFill="1" applyBorder="1" applyAlignment="1">
      <alignment horizontal="center" wrapText="1"/>
    </xf>
    <xf numFmtId="0" fontId="34" fillId="0" borderId="0" xfId="0" applyFont="1" applyFill="1" applyBorder="1" applyAlignment="1">
      <alignment horizontal="left" wrapText="1"/>
    </xf>
    <xf numFmtId="0" fontId="35" fillId="0" borderId="0"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16" fillId="0" borderId="0" xfId="0" applyFont="1" applyFill="1" applyBorder="1" applyAlignment="1">
      <alignment horizontal="right" wrapText="1"/>
    </xf>
    <xf numFmtId="0" fontId="37" fillId="0" borderId="0" xfId="0" applyFont="1" applyFill="1" applyBorder="1" applyAlignment="1">
      <alignment horizontal="right" wrapText="1"/>
    </xf>
    <xf numFmtId="0" fontId="31" fillId="0" borderId="7" xfId="0" applyFont="1" applyFill="1" applyBorder="1" applyAlignment="1" applyProtection="1">
      <alignment horizontal="center" wrapText="1"/>
      <protection locked="0"/>
    </xf>
    <xf numFmtId="0" fontId="38" fillId="0" borderId="0" xfId="0" applyFont="1" applyFill="1" applyBorder="1" applyAlignment="1">
      <alignment horizontal="left" wrapText="1"/>
    </xf>
    <xf numFmtId="0" fontId="31" fillId="0" borderId="0" xfId="0" applyFont="1" applyFill="1" applyBorder="1" applyAlignment="1">
      <alignment horizontal="right" wrapText="1"/>
    </xf>
    <xf numFmtId="0" fontId="39" fillId="0" borderId="0" xfId="0" applyFont="1" applyFill="1" applyBorder="1" applyAlignment="1">
      <alignment horizontal="center" vertical="center" wrapText="1"/>
    </xf>
    <xf numFmtId="0" fontId="39" fillId="0" borderId="0" xfId="0" applyFont="1" applyFill="1" applyBorder="1" applyAlignment="1">
      <alignment horizontal="center" wrapText="1"/>
    </xf>
    <xf numFmtId="14" fontId="31" fillId="0" borderId="0" xfId="0" applyNumberFormat="1" applyFont="1" applyFill="1" applyBorder="1" applyAlignment="1">
      <alignment horizontal="center" wrapText="1"/>
    </xf>
    <xf numFmtId="0" fontId="31" fillId="0" borderId="0" xfId="0" applyFont="1" applyFill="1" applyBorder="1" applyAlignment="1">
      <alignment horizontal="center" wrapText="1"/>
    </xf>
    <xf numFmtId="0" fontId="38" fillId="0" borderId="0" xfId="0" applyFont="1" applyFill="1" applyBorder="1" applyAlignment="1">
      <alignment horizontal="righ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customXml" Target="../customXml/item2.xml"/><Relationship Id="rId10" Type="http://schemas.openxmlformats.org/officeDocument/2006/relationships/customXml" Target="../customXml/item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609600</xdr:colOff>
      <xdr:row>16</xdr:row>
      <xdr:rowOff>0</xdr:rowOff>
    </xdr:from>
    <xdr:to>
      <xdr:col>3</xdr:col>
      <xdr:colOff>609600</xdr:colOff>
      <xdr:row>16</xdr:row>
      <xdr:rowOff>849630</xdr:rowOff>
    </xdr:to>
    <xdr:pic>
      <xdr:nvPicPr>
        <xdr:cNvPr id="2" name="图片 140" descr="ly264c-6.jpg"/>
        <xdr:cNvPicPr>
          <a:picLocks noChangeAspect="1"/>
        </xdr:cNvPicPr>
      </xdr:nvPicPr>
      <xdr:blipFill>
        <a:blip r:embed="rId1"/>
        <a:srcRect l="20848" t="11597" r="19981" b="8701"/>
        <a:stretch>
          <a:fillRect/>
        </a:stretch>
      </xdr:blipFill>
      <xdr:spPr>
        <a:xfrm>
          <a:off x="7964170" y="4064000"/>
          <a:ext cx="0" cy="84963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E6"/>
  <sheetViews>
    <sheetView view="pageBreakPreview" zoomScaleNormal="100" workbookViewId="0">
      <selection activeCell="F2" sqref="F2"/>
    </sheetView>
  </sheetViews>
  <sheetFormatPr defaultColWidth="9.76851851851852" defaultRowHeight="15.6" outlineLevelRow="5" outlineLevelCol="4"/>
  <cols>
    <col min="1" max="1" width="19.5833333333333" style="90"/>
    <col min="2" max="2" width="23.4722222222222" style="90"/>
    <col min="3" max="3" width="64.4444444444444" style="90" customWidth="1"/>
    <col min="4" max="4" width="1.52777777777778" style="90"/>
    <col min="5" max="5" width="22.3518518518519" style="90"/>
    <col min="6" max="16384" width="9.76851851851852" style="90"/>
  </cols>
  <sheetData>
    <row r="1" ht="46" customHeight="1" spans="1:5">
      <c r="A1" s="91" t="s">
        <v>0</v>
      </c>
      <c r="B1" s="92" t="s">
        <v>1</v>
      </c>
      <c r="C1" s="93" t="s">
        <v>0</v>
      </c>
      <c r="D1" s="93" t="s">
        <v>0</v>
      </c>
      <c r="E1" s="94" t="s">
        <v>2</v>
      </c>
    </row>
    <row r="2" ht="137" customHeight="1" spans="1:5">
      <c r="A2" s="95" t="s">
        <v>3</v>
      </c>
      <c r="B2" s="96" t="s">
        <v>0</v>
      </c>
      <c r="C2" s="96" t="s">
        <v>0</v>
      </c>
      <c r="D2" s="96" t="s">
        <v>0</v>
      </c>
      <c r="E2" s="96" t="s">
        <v>0</v>
      </c>
    </row>
    <row r="3" ht="49.5" customHeight="1" spans="1:5">
      <c r="A3" s="97" t="s">
        <v>4</v>
      </c>
      <c r="B3" s="98" t="s">
        <v>0</v>
      </c>
      <c r="C3" s="99"/>
      <c r="D3" s="100" t="s">
        <v>0</v>
      </c>
      <c r="E3" s="100" t="s">
        <v>0</v>
      </c>
    </row>
    <row r="4" ht="17.25" customHeight="1" spans="1:5">
      <c r="A4" s="101" t="s">
        <v>0</v>
      </c>
      <c r="B4" s="101" t="s">
        <v>0</v>
      </c>
      <c r="C4" s="102" t="s">
        <v>5</v>
      </c>
      <c r="D4" s="103" t="s">
        <v>0</v>
      </c>
      <c r="E4" s="103" t="s">
        <v>0</v>
      </c>
    </row>
    <row r="5" ht="89" customHeight="1" spans="1:5">
      <c r="A5" s="104"/>
      <c r="B5" s="105"/>
      <c r="C5" s="105"/>
      <c r="D5" s="105"/>
      <c r="E5" s="105"/>
    </row>
    <row r="6" ht="68.25" customHeight="1" spans="1:5">
      <c r="A6" s="106" t="s">
        <v>6</v>
      </c>
      <c r="B6" s="106" t="s">
        <v>0</v>
      </c>
      <c r="C6" s="106" t="s">
        <v>0</v>
      </c>
      <c r="D6" s="106" t="s">
        <v>0</v>
      </c>
      <c r="E6" s="106" t="s">
        <v>0</v>
      </c>
    </row>
  </sheetData>
  <sheetProtection formatCells="0" formatColumns="0" formatRows="0" insertRows="0" insertColumns="0" insertHyperlinks="0" deleteColumns="0" deleteRows="0" sort="0" autoFilter="0" pivotTables="0"/>
  <mergeCells count="8">
    <mergeCell ref="B1:D1"/>
    <mergeCell ref="A2:E2"/>
    <mergeCell ref="A3:B3"/>
    <mergeCell ref="D3:E3"/>
    <mergeCell ref="A4:B4"/>
    <mergeCell ref="D4:E4"/>
    <mergeCell ref="A5:E5"/>
    <mergeCell ref="A6:E6"/>
  </mergeCells>
  <pageMargins left="0.78740157480315" right="0.78740157480315" top="0.78740157480315" bottom="0.78740157480315" header="0" footer="0"/>
  <pageSetup paperSize="9" scale="95" orientation="landscape"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C13"/>
  <sheetViews>
    <sheetView view="pageBreakPreview" zoomScaleNormal="100" topLeftCell="A3" workbookViewId="0">
      <selection activeCell="B5" sqref="B5:B6"/>
    </sheetView>
  </sheetViews>
  <sheetFormatPr defaultColWidth="9.76851851851852" defaultRowHeight="15.6" outlineLevelCol="2"/>
  <cols>
    <col min="1" max="1" width="30.4444444444444" style="78" customWidth="1"/>
    <col min="2" max="2" width="75.6944444444444" style="78"/>
    <col min="3" max="3" width="16.3888888888889" style="78"/>
    <col min="4" max="16384" width="9.76851851851852" style="78"/>
  </cols>
  <sheetData>
    <row r="1" ht="47.25" customHeight="1" spans="1:3">
      <c r="A1" s="79" t="s">
        <v>7</v>
      </c>
      <c r="B1" s="80" t="s">
        <v>0</v>
      </c>
      <c r="C1" s="80" t="s">
        <v>0</v>
      </c>
    </row>
    <row r="2" ht="34.5" customHeight="1" spans="1:3">
      <c r="A2" s="81" t="s">
        <v>8</v>
      </c>
      <c r="B2" s="82" t="s">
        <v>9</v>
      </c>
      <c r="C2" s="83" t="s">
        <v>0</v>
      </c>
    </row>
    <row r="3" ht="33.75" customHeight="1" spans="1:3">
      <c r="A3" s="84" t="s">
        <v>10</v>
      </c>
      <c r="B3" s="82" t="str">
        <f>投标总价封面!B1</f>
        <v>高新区中和街道双龙社区GX2019-22（05/071）商服、城镇住宅项目地块二项目空调采购</v>
      </c>
      <c r="C3" s="83" t="s">
        <v>0</v>
      </c>
    </row>
    <row r="4" ht="30.75" customHeight="1" spans="1:3">
      <c r="A4" s="81" t="s">
        <v>11</v>
      </c>
      <c r="B4" s="85" t="s">
        <v>12</v>
      </c>
      <c r="C4" s="83" t="s">
        <v>0</v>
      </c>
    </row>
    <row r="5" ht="18.75" customHeight="1" spans="1:3">
      <c r="A5" s="84" t="s">
        <v>13</v>
      </c>
      <c r="B5" s="85"/>
      <c r="C5" s="86" t="s">
        <v>0</v>
      </c>
    </row>
    <row r="6" ht="16.5" customHeight="1" spans="1:3">
      <c r="A6" s="84" t="s">
        <v>0</v>
      </c>
      <c r="B6" s="85" t="s">
        <v>0</v>
      </c>
      <c r="C6" s="86" t="s">
        <v>0</v>
      </c>
    </row>
    <row r="7" ht="28.5" customHeight="1" spans="1:3">
      <c r="A7" s="83" t="s">
        <v>0</v>
      </c>
      <c r="B7" s="83" t="s">
        <v>0</v>
      </c>
      <c r="C7" s="83" t="s">
        <v>0</v>
      </c>
    </row>
    <row r="8" ht="36.75" customHeight="1" spans="1:3">
      <c r="A8" s="81" t="s">
        <v>14</v>
      </c>
      <c r="B8" s="85"/>
      <c r="C8" s="83" t="s">
        <v>0</v>
      </c>
    </row>
    <row r="9" ht="19.5" customHeight="1" spans="1:3">
      <c r="A9" s="87" t="s">
        <v>0</v>
      </c>
      <c r="B9" s="88" t="s">
        <v>5</v>
      </c>
      <c r="C9" s="88" t="s">
        <v>0</v>
      </c>
    </row>
    <row r="10" ht="35.25" customHeight="1" spans="1:3">
      <c r="A10" s="84" t="s">
        <v>15</v>
      </c>
      <c r="B10" s="85" t="s">
        <v>16</v>
      </c>
      <c r="C10" s="83" t="s">
        <v>0</v>
      </c>
    </row>
    <row r="11" ht="22.5" customHeight="1" spans="1:3">
      <c r="A11" s="87" t="s">
        <v>17</v>
      </c>
      <c r="B11" s="88" t="s">
        <v>18</v>
      </c>
      <c r="C11" s="88" t="s">
        <v>0</v>
      </c>
    </row>
    <row r="12" ht="30.75" customHeight="1" spans="1:3">
      <c r="A12" s="84" t="s">
        <v>19</v>
      </c>
      <c r="B12" s="86"/>
      <c r="C12" s="83" t="s">
        <v>0</v>
      </c>
    </row>
    <row r="13" ht="16.5" customHeight="1" spans="1:3">
      <c r="A13" s="89" t="s">
        <v>20</v>
      </c>
      <c r="B13" s="89" t="s">
        <v>0</v>
      </c>
      <c r="C13" s="89" t="s">
        <v>0</v>
      </c>
    </row>
  </sheetData>
  <sheetProtection formatCells="0" formatColumns="0" formatRows="0" insertRows="0" insertColumns="0" insertHyperlinks="0" deleteColumns="0" deleteRows="0" sort="0" autoFilter="0" pivotTables="0"/>
  <mergeCells count="6">
    <mergeCell ref="A1:C1"/>
    <mergeCell ref="A7:C7"/>
    <mergeCell ref="A13:C13"/>
    <mergeCell ref="A5:A6"/>
    <mergeCell ref="B5:B6"/>
    <mergeCell ref="C5:C6"/>
  </mergeCells>
  <pageMargins left="0.78740157480315" right="0.984251968503937" top="0.78740157480315" bottom="0.78740157480315" header="0" footer="0"/>
  <pageSetup paperSize="9" orientation="landscape"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view="pageBreakPreview" zoomScaleNormal="46" workbookViewId="0">
      <selection activeCell="A5" sqref="A5:C6"/>
    </sheetView>
  </sheetViews>
  <sheetFormatPr defaultColWidth="9" defaultRowHeight="14.4" outlineLevelCol="4"/>
  <cols>
    <col min="1" max="1" width="12.1296296296296" customWidth="1"/>
    <col min="2" max="2" width="86.9537037037037" customWidth="1"/>
    <col min="3" max="3" width="43.0555555555556" customWidth="1"/>
  </cols>
  <sheetData>
    <row r="1" ht="24" customHeight="1" spans="1:5">
      <c r="A1" s="65" t="s">
        <v>21</v>
      </c>
      <c r="B1" s="65"/>
      <c r="C1" s="65"/>
      <c r="D1" s="66"/>
    </row>
    <row r="2" ht="28.75" customHeight="1" spans="1:5">
      <c r="A2" s="67" t="s">
        <v>22</v>
      </c>
      <c r="B2" s="68" t="str">
        <f>投标总价封面!B1</f>
        <v>高新区中和街道双龙社区GX2019-22（05/071）商服、城镇住宅项目地块二项目空调采购</v>
      </c>
      <c r="C2" s="69"/>
      <c r="D2" s="66"/>
    </row>
    <row r="3" ht="200" customHeight="1" spans="1:5">
      <c r="A3" s="70" t="s">
        <v>23</v>
      </c>
      <c r="B3" s="71"/>
      <c r="C3" s="71"/>
      <c r="D3" s="66"/>
    </row>
    <row r="4" ht="180" customHeight="1" spans="1:5">
      <c r="A4" s="71"/>
      <c r="B4" s="71"/>
      <c r="C4" s="71"/>
      <c r="D4" s="66"/>
      <c r="E4" s="72"/>
    </row>
    <row r="5" ht="180" customHeight="1" spans="1:5">
      <c r="A5" s="73" t="s">
        <v>24</v>
      </c>
      <c r="B5" s="74"/>
      <c r="C5" s="74"/>
      <c r="D5" s="66"/>
    </row>
    <row r="6" ht="187" customHeight="1" spans="1:5">
      <c r="A6" s="74"/>
      <c r="B6" s="74"/>
      <c r="C6" s="74"/>
      <c r="D6" s="66"/>
    </row>
    <row r="7" ht="313" customHeight="1" spans="1:5">
      <c r="A7" s="75" t="s">
        <v>25</v>
      </c>
      <c r="B7" s="76"/>
      <c r="C7" s="77"/>
      <c r="D7" s="66"/>
    </row>
    <row r="8" spans="1:5">
      <c r="A8" s="66"/>
      <c r="B8" s="66"/>
      <c r="C8" s="66"/>
      <c r="D8" s="66"/>
    </row>
    <row r="9" spans="1:5">
      <c r="A9" s="66"/>
      <c r="B9" s="66"/>
      <c r="C9" s="66"/>
      <c r="D9" s="66"/>
    </row>
    <row r="10" spans="1:5">
      <c r="A10" s="66"/>
      <c r="B10" s="66"/>
      <c r="C10" s="66"/>
      <c r="D10" s="66"/>
    </row>
  </sheetData>
  <sheetProtection formatCells="0" formatColumns="0" formatRows="0" insertRows="0" insertColumns="0" insertHyperlinks="0" deleteColumns="0" deleteRows="0" sort="0" autoFilter="0" pivotTables="0"/>
  <mergeCells count="4">
    <mergeCell ref="A1:C1"/>
    <mergeCell ref="A7:C7"/>
    <mergeCell ref="A3:C4"/>
    <mergeCell ref="A5:C6"/>
  </mergeCells>
  <pageMargins left="0.751388888888889" right="0.751388888888889" top="1" bottom="1" header="0.5" footer="0.5"/>
  <pageSetup paperSize="9" scale="93" orientation="landscape" horizontalDpi="600"/>
  <headerFooter/>
  <rowBreaks count="1" manualBreakCount="1">
    <brk id="6"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view="pageBreakPreview" zoomScaleNormal="80" workbookViewId="0">
      <pane ySplit="3" topLeftCell="A4" activePane="bottomLeft" state="frozen"/>
      <selection/>
      <selection pane="bottomLeft" activeCell="B3" sqref="B3"/>
    </sheetView>
  </sheetViews>
  <sheetFormatPr defaultColWidth="8.88888888888889" defaultRowHeight="20" customHeight="1"/>
  <cols>
    <col min="1" max="1" width="10.6481481481481" style="35" customWidth="1"/>
    <col min="2" max="2" width="43.6574074074074" style="35" customWidth="1"/>
    <col min="3" max="3" width="52.9351851851852" style="35" customWidth="1"/>
    <col min="4" max="4" width="28.5740740740741" style="36" customWidth="1"/>
    <col min="5" max="5" width="15.6666666666667" style="35"/>
    <col min="6" max="6" width="17.1111111111111" style="35"/>
    <col min="7" max="7" width="15.3703703703704" style="35"/>
    <col min="8" max="8" width="17.25" style="35" customWidth="1"/>
    <col min="9" max="9" width="13.4166666666667" style="35" customWidth="1"/>
    <col min="10" max="10" width="22.6666666666667" style="35" customWidth="1"/>
    <col min="11" max="16384" width="8.88888888888889" style="35"/>
  </cols>
  <sheetData>
    <row r="1" customHeight="1" spans="1:10">
      <c r="A1" s="37" t="s">
        <v>26</v>
      </c>
      <c r="B1" s="38"/>
      <c r="C1" s="38"/>
      <c r="D1" s="39"/>
    </row>
    <row r="2" customHeight="1" spans="1:10">
      <c r="A2" s="40" t="s">
        <v>22</v>
      </c>
      <c r="B2" s="41" t="str">
        <f>投标总价封面!B1</f>
        <v>高新区中和街道双龙社区GX2019-22（05/071）商服、城镇住宅项目地块二项目空调采购</v>
      </c>
      <c r="C2" s="40"/>
      <c r="D2" s="42" t="s">
        <v>27</v>
      </c>
    </row>
    <row r="3" customHeight="1" spans="1:10">
      <c r="A3" s="9" t="s">
        <v>28</v>
      </c>
      <c r="B3" s="9" t="s">
        <v>29</v>
      </c>
      <c r="C3" s="10" t="s">
        <v>30</v>
      </c>
      <c r="D3" s="43" t="s">
        <v>31</v>
      </c>
      <c r="E3" s="44"/>
      <c r="F3" s="44"/>
      <c r="G3" s="44"/>
    </row>
    <row r="4" s="34" customFormat="1" customHeight="1" spans="1:10">
      <c r="A4" s="9" t="s">
        <v>32</v>
      </c>
      <c r="B4" s="45" t="s">
        <v>33</v>
      </c>
      <c r="C4" s="46"/>
      <c r="D4" s="47"/>
      <c r="E4" s="48"/>
      <c r="F4" s="49"/>
      <c r="G4" s="49"/>
      <c r="H4" s="49"/>
    </row>
    <row r="5" s="34" customFormat="1" customHeight="1" spans="1:10">
      <c r="A5" s="9" t="s">
        <v>34</v>
      </c>
      <c r="B5" s="45" t="s">
        <v>35</v>
      </c>
      <c r="C5" s="46"/>
      <c r="D5" s="47"/>
      <c r="E5" s="48"/>
      <c r="F5" s="50"/>
      <c r="G5" s="51"/>
      <c r="H5" s="51"/>
    </row>
    <row r="6" customHeight="1" spans="1:10">
      <c r="A6" s="52">
        <v>1</v>
      </c>
      <c r="B6" s="53" t="s">
        <v>36</v>
      </c>
      <c r="C6" s="54"/>
      <c r="D6" s="55"/>
      <c r="E6" s="56"/>
      <c r="F6" s="50"/>
      <c r="G6" s="51"/>
      <c r="H6" s="51"/>
      <c r="J6" s="57"/>
    </row>
    <row r="7" s="34" customFormat="1" customHeight="1" spans="1:10">
      <c r="A7" s="9" t="s">
        <v>37</v>
      </c>
      <c r="B7" s="45" t="s">
        <v>38</v>
      </c>
      <c r="C7" s="46"/>
      <c r="D7" s="46"/>
      <c r="E7" s="58"/>
    </row>
    <row r="8" customHeight="1" spans="1:10">
      <c r="A8" s="52">
        <v>1</v>
      </c>
      <c r="B8" s="53" t="s">
        <v>36</v>
      </c>
      <c r="C8" s="54"/>
      <c r="D8" s="54"/>
      <c r="E8" s="59"/>
      <c r="J8" s="57"/>
    </row>
    <row r="9" customHeight="1" spans="1:10">
      <c r="A9" s="9" t="s">
        <v>39</v>
      </c>
      <c r="B9" s="45" t="s">
        <v>40</v>
      </c>
      <c r="C9" s="54"/>
      <c r="D9" s="54"/>
      <c r="E9" s="59"/>
      <c r="J9" s="57"/>
    </row>
    <row r="10" customHeight="1" spans="1:10">
      <c r="A10" s="52">
        <v>1</v>
      </c>
      <c r="B10" s="53" t="s">
        <v>41</v>
      </c>
      <c r="C10" s="54"/>
      <c r="D10" s="54"/>
      <c r="E10" s="59"/>
      <c r="J10" s="57"/>
    </row>
    <row r="11" customHeight="1" spans="1:10">
      <c r="A11" s="52">
        <v>2</v>
      </c>
      <c r="B11" s="53" t="s">
        <v>42</v>
      </c>
      <c r="C11" s="54"/>
      <c r="D11" s="54"/>
      <c r="E11" s="59"/>
      <c r="J11" s="57"/>
    </row>
    <row r="12" s="34" customFormat="1" customHeight="1" spans="1:10">
      <c r="A12" s="9" t="s">
        <v>43</v>
      </c>
      <c r="B12" s="45" t="s">
        <v>44</v>
      </c>
      <c r="C12" s="46"/>
      <c r="D12" s="46"/>
      <c r="E12" s="58"/>
    </row>
    <row r="13" customHeight="1" spans="1:10">
      <c r="A13" s="52">
        <v>1</v>
      </c>
      <c r="B13" s="53" t="s">
        <v>36</v>
      </c>
      <c r="C13" s="54"/>
      <c r="D13" s="54"/>
      <c r="E13" s="59"/>
      <c r="J13" s="57"/>
    </row>
    <row r="14" s="34" customFormat="1" customHeight="1" spans="1:10">
      <c r="A14" s="60" t="s">
        <v>45</v>
      </c>
      <c r="B14" s="60"/>
      <c r="C14" s="46"/>
      <c r="D14" s="46"/>
    </row>
    <row r="15" s="34" customFormat="1" customHeight="1" spans="1:10">
      <c r="A15" s="9" t="s">
        <v>46</v>
      </c>
      <c r="B15" s="45" t="s">
        <v>47</v>
      </c>
      <c r="C15" s="46"/>
      <c r="D15" s="46"/>
    </row>
    <row r="16" s="34" customFormat="1" customHeight="1" spans="1:10">
      <c r="A16" s="9" t="s">
        <v>48</v>
      </c>
      <c r="B16" s="9"/>
      <c r="C16" s="46"/>
      <c r="D16" s="46"/>
    </row>
    <row r="17" ht="95.5" customHeight="1" spans="1:7">
      <c r="A17" s="61" t="s">
        <v>49</v>
      </c>
      <c r="B17" s="62"/>
      <c r="C17" s="62"/>
      <c r="D17" s="63"/>
      <c r="E17" s="64"/>
      <c r="F17" s="64"/>
      <c r="G17" s="64"/>
    </row>
  </sheetData>
  <sheetProtection formatCells="0" formatColumns="0" formatRows="0" insertRows="0" insertColumns="0" insertHyperlinks="0" deleteColumns="0" deleteRows="0" sort="0" autoFilter="0" pivotTables="0"/>
  <mergeCells count="4">
    <mergeCell ref="A1:D1"/>
    <mergeCell ref="A14:B14"/>
    <mergeCell ref="A16:B16"/>
    <mergeCell ref="A17:D17"/>
  </mergeCells>
  <pageMargins left="0.751388888888889" right="0.751388888888889" top="1" bottom="1" header="0.5" footer="0.5"/>
  <pageSetup paperSize="9" scale="97" orientation="landscape" horizontalDpi="600"/>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Q16"/>
  <sheetViews>
    <sheetView view="pageBreakPreview" zoomScale="55" zoomScaleNormal="50" workbookViewId="0">
      <pane xSplit="3" ySplit="2" topLeftCell="D3" activePane="bottomRight" state="frozen"/>
      <selection/>
      <selection pane="topRight"/>
      <selection pane="bottomLeft"/>
      <selection pane="bottomRight" activeCell="F10" sqref="F10"/>
    </sheetView>
  </sheetViews>
  <sheetFormatPr defaultColWidth="9" defaultRowHeight="14.4"/>
  <cols>
    <col min="1" max="1" width="8.12962962962963" style="1" customWidth="1"/>
    <col min="2" max="2" width="9.62962962962963" style="6" customWidth="1"/>
    <col min="3" max="3" width="20.6296296296296" style="6" customWidth="1"/>
    <col min="4" max="4" width="30.6296296296296" style="3" customWidth="1"/>
    <col min="5" max="6" width="18.6296296296296" style="1" customWidth="1"/>
    <col min="7" max="7" width="15.6296296296296" style="4" customWidth="1"/>
    <col min="8" max="8" width="10.6296296296296" style="3" customWidth="1"/>
    <col min="9" max="9" width="9.62962962962963" style="1" customWidth="1"/>
    <col min="10" max="10" width="7.62962962962963" style="1" customWidth="1"/>
    <col min="11" max="11" width="35.6296296296296" style="31" customWidth="1"/>
    <col min="12" max="12" width="15.6296296296296" style="6" customWidth="1"/>
    <col min="13" max="14" width="15.6296296296296" style="1" customWidth="1"/>
    <col min="15" max="15" width="16.6296296296296" style="6" customWidth="1"/>
    <col min="16" max="16" width="12.6388888888889" style="1"/>
    <col min="17" max="17" width="13.75" style="1"/>
    <col min="18" max="16384" width="9" style="1"/>
  </cols>
  <sheetData>
    <row r="1" s="1" customFormat="1" ht="20.25" customHeight="1" spans="1:17">
      <c r="A1" s="7" t="s">
        <v>50</v>
      </c>
      <c r="B1" s="7"/>
      <c r="C1" s="7"/>
      <c r="D1" s="32"/>
      <c r="E1" s="7"/>
      <c r="F1" s="7"/>
      <c r="G1" s="32"/>
      <c r="H1" s="32"/>
      <c r="I1" s="7"/>
      <c r="J1" s="7"/>
      <c r="K1" s="7"/>
      <c r="L1" s="8"/>
      <c r="M1" s="7"/>
      <c r="N1" s="7"/>
      <c r="O1" s="7"/>
      <c r="P1" s="23"/>
      <c r="Q1" s="23"/>
    </row>
    <row r="2" s="1" customFormat="1" ht="51.25" customHeight="1" spans="1:17">
      <c r="A2" s="9" t="s">
        <v>28</v>
      </c>
      <c r="B2" s="10" t="s">
        <v>51</v>
      </c>
      <c r="C2" s="10" t="s">
        <v>52</v>
      </c>
      <c r="D2" s="9" t="s">
        <v>53</v>
      </c>
      <c r="E2" s="9" t="s">
        <v>54</v>
      </c>
      <c r="F2" s="9" t="s">
        <v>55</v>
      </c>
      <c r="G2" s="10" t="s">
        <v>56</v>
      </c>
      <c r="H2" s="9" t="s">
        <v>57</v>
      </c>
      <c r="I2" s="9" t="s">
        <v>58</v>
      </c>
      <c r="J2" s="9" t="s">
        <v>59</v>
      </c>
      <c r="K2" s="9" t="s">
        <v>60</v>
      </c>
      <c r="L2" s="10" t="s">
        <v>61</v>
      </c>
      <c r="M2" s="10" t="s">
        <v>62</v>
      </c>
      <c r="N2" s="10" t="s">
        <v>63</v>
      </c>
      <c r="O2" s="10" t="s">
        <v>31</v>
      </c>
      <c r="P2" s="23"/>
      <c r="Q2" s="23"/>
    </row>
    <row r="3" ht="26" customHeight="1" spans="1:17">
      <c r="A3" s="11" t="s">
        <v>34</v>
      </c>
      <c r="B3" s="12"/>
      <c r="C3" s="13" t="s">
        <v>36</v>
      </c>
      <c r="D3" s="14"/>
      <c r="E3" s="15"/>
      <c r="F3" s="15"/>
      <c r="G3" s="12"/>
      <c r="H3" s="15"/>
      <c r="I3" s="15"/>
      <c r="J3" s="15"/>
      <c r="K3" s="14"/>
      <c r="L3" s="12"/>
      <c r="M3" s="16"/>
      <c r="N3" s="17"/>
      <c r="O3" s="18"/>
      <c r="P3" s="23"/>
      <c r="Q3" s="23"/>
    </row>
    <row r="4" ht="48" outlineLevel="1" spans="1:17">
      <c r="A4" s="15">
        <v>1</v>
      </c>
      <c r="B4" s="12" t="s">
        <v>64</v>
      </c>
      <c r="C4" s="15" t="s">
        <v>65</v>
      </c>
      <c r="D4" s="30"/>
      <c r="E4" s="15"/>
      <c r="F4" s="15"/>
      <c r="G4" s="12" t="s">
        <v>66</v>
      </c>
      <c r="H4" s="15" t="s">
        <v>67</v>
      </c>
      <c r="I4" s="12">
        <v>76</v>
      </c>
      <c r="J4" s="15" t="s">
        <v>68</v>
      </c>
      <c r="K4" s="14" t="s">
        <v>69</v>
      </c>
      <c r="L4" s="12" t="s">
        <v>70</v>
      </c>
      <c r="M4" s="18"/>
      <c r="N4" s="18"/>
      <c r="O4" s="18"/>
      <c r="P4" s="23"/>
      <c r="Q4" s="23"/>
    </row>
    <row r="5" ht="48" outlineLevel="1" spans="1:17">
      <c r="A5" s="15">
        <v>2</v>
      </c>
      <c r="B5" s="12" t="s">
        <v>64</v>
      </c>
      <c r="C5" s="15" t="s">
        <v>71</v>
      </c>
      <c r="D5" s="30"/>
      <c r="E5" s="15"/>
      <c r="F5" s="15"/>
      <c r="G5" s="12" t="s">
        <v>66</v>
      </c>
      <c r="H5" s="15" t="s">
        <v>67</v>
      </c>
      <c r="I5" s="12">
        <v>152</v>
      </c>
      <c r="J5" s="15" t="s">
        <v>68</v>
      </c>
      <c r="K5" s="14" t="s">
        <v>72</v>
      </c>
      <c r="L5" s="12" t="s">
        <v>70</v>
      </c>
      <c r="M5" s="33"/>
      <c r="N5" s="18"/>
      <c r="O5" s="18"/>
      <c r="P5" s="23"/>
      <c r="Q5" s="23"/>
    </row>
    <row r="6" ht="48" outlineLevel="1" spans="1:17">
      <c r="A6" s="15">
        <v>3</v>
      </c>
      <c r="B6" s="12" t="s">
        <v>73</v>
      </c>
      <c r="C6" s="15" t="s">
        <v>74</v>
      </c>
      <c r="D6" s="30"/>
      <c r="E6" s="15"/>
      <c r="F6" s="15"/>
      <c r="G6" s="12" t="s">
        <v>66</v>
      </c>
      <c r="H6" s="15" t="s">
        <v>67</v>
      </c>
      <c r="I6" s="12">
        <v>76</v>
      </c>
      <c r="J6" s="15" t="s">
        <v>68</v>
      </c>
      <c r="K6" s="14" t="s">
        <v>75</v>
      </c>
      <c r="L6" s="12" t="s">
        <v>70</v>
      </c>
      <c r="M6" s="33"/>
      <c r="N6" s="18"/>
      <c r="O6" s="18"/>
      <c r="P6" s="23"/>
      <c r="Q6" s="23"/>
    </row>
    <row r="7" ht="48" outlineLevel="1" spans="1:17">
      <c r="A7" s="15">
        <v>4</v>
      </c>
      <c r="B7" s="12" t="s">
        <v>76</v>
      </c>
      <c r="C7" s="15" t="s">
        <v>77</v>
      </c>
      <c r="D7" s="30"/>
      <c r="E7" s="15"/>
      <c r="F7" s="15"/>
      <c r="G7" s="12" t="s">
        <v>66</v>
      </c>
      <c r="H7" s="15" t="s">
        <v>67</v>
      </c>
      <c r="I7" s="12">
        <v>76</v>
      </c>
      <c r="J7" s="15" t="s">
        <v>68</v>
      </c>
      <c r="K7" s="14" t="s">
        <v>78</v>
      </c>
      <c r="L7" s="12" t="s">
        <v>70</v>
      </c>
      <c r="M7" s="33"/>
      <c r="N7" s="18"/>
      <c r="O7" s="18"/>
      <c r="P7" s="23"/>
      <c r="Q7" s="23"/>
    </row>
    <row r="8" ht="48" outlineLevel="1" spans="1:17">
      <c r="A8" s="15">
        <v>5</v>
      </c>
      <c r="B8" s="12" t="s">
        <v>79</v>
      </c>
      <c r="C8" s="15" t="s">
        <v>80</v>
      </c>
      <c r="D8" s="30"/>
      <c r="E8" s="15"/>
      <c r="F8" s="15"/>
      <c r="G8" s="12" t="s">
        <v>66</v>
      </c>
      <c r="H8" s="15" t="s">
        <v>67</v>
      </c>
      <c r="I8" s="12">
        <v>76</v>
      </c>
      <c r="J8" s="15" t="s">
        <v>68</v>
      </c>
      <c r="K8" s="14" t="s">
        <v>81</v>
      </c>
      <c r="L8" s="12" t="s">
        <v>70</v>
      </c>
      <c r="M8" s="33"/>
      <c r="N8" s="18"/>
      <c r="O8" s="18"/>
      <c r="P8" s="23"/>
      <c r="Q8" s="23"/>
    </row>
    <row r="9" ht="48" outlineLevel="1" spans="1:17">
      <c r="A9" s="15">
        <v>6</v>
      </c>
      <c r="B9" s="12" t="s">
        <v>82</v>
      </c>
      <c r="C9" s="15" t="s">
        <v>83</v>
      </c>
      <c r="D9" s="30"/>
      <c r="E9" s="15"/>
      <c r="F9" s="15"/>
      <c r="G9" s="12" t="s">
        <v>66</v>
      </c>
      <c r="H9" s="15" t="s">
        <v>67</v>
      </c>
      <c r="I9" s="12">
        <v>76</v>
      </c>
      <c r="J9" s="15" t="s">
        <v>68</v>
      </c>
      <c r="K9" s="14" t="s">
        <v>84</v>
      </c>
      <c r="L9" s="12" t="s">
        <v>70</v>
      </c>
      <c r="M9" s="33"/>
      <c r="N9" s="18"/>
      <c r="O9" s="18"/>
      <c r="P9" s="23"/>
      <c r="Q9" s="23"/>
    </row>
    <row r="10" ht="48" outlineLevel="1" spans="1:17">
      <c r="A10" s="15">
        <v>7</v>
      </c>
      <c r="B10" s="12" t="s">
        <v>85</v>
      </c>
      <c r="C10" s="15" t="s">
        <v>86</v>
      </c>
      <c r="D10" s="30"/>
      <c r="E10" s="15"/>
      <c r="F10" s="15"/>
      <c r="G10" s="12" t="s">
        <v>66</v>
      </c>
      <c r="H10" s="15" t="s">
        <v>67</v>
      </c>
      <c r="I10" s="12">
        <v>76</v>
      </c>
      <c r="J10" s="15" t="s">
        <v>68</v>
      </c>
      <c r="K10" s="14" t="s">
        <v>87</v>
      </c>
      <c r="L10" s="12" t="s">
        <v>70</v>
      </c>
      <c r="M10" s="33"/>
      <c r="N10" s="18"/>
      <c r="O10" s="18"/>
      <c r="P10" s="23"/>
      <c r="Q10" s="23"/>
    </row>
    <row r="11" ht="48" outlineLevel="1" spans="1:17">
      <c r="A11" s="15">
        <v>8</v>
      </c>
      <c r="B11" s="12" t="s">
        <v>88</v>
      </c>
      <c r="C11" s="15" t="s">
        <v>89</v>
      </c>
      <c r="D11" s="30"/>
      <c r="E11" s="15"/>
      <c r="F11" s="15"/>
      <c r="G11" s="12" t="s">
        <v>66</v>
      </c>
      <c r="H11" s="15" t="s">
        <v>67</v>
      </c>
      <c r="I11" s="12">
        <v>76</v>
      </c>
      <c r="J11" s="15" t="s">
        <v>68</v>
      </c>
      <c r="K11" s="14" t="s">
        <v>90</v>
      </c>
      <c r="L11" s="12" t="s">
        <v>70</v>
      </c>
      <c r="M11" s="33"/>
      <c r="N11" s="18"/>
      <c r="O11" s="18"/>
      <c r="P11" s="23"/>
      <c r="Q11" s="23"/>
    </row>
    <row r="12" ht="48" outlineLevel="1" spans="1:17">
      <c r="A12" s="15">
        <v>9</v>
      </c>
      <c r="B12" s="15" t="s">
        <v>91</v>
      </c>
      <c r="C12" s="15" t="s">
        <v>92</v>
      </c>
      <c r="D12" s="30"/>
      <c r="E12" s="15"/>
      <c r="F12" s="15"/>
      <c r="G12" s="12" t="s">
        <v>66</v>
      </c>
      <c r="H12" s="15" t="s">
        <v>67</v>
      </c>
      <c r="I12" s="12">
        <v>76</v>
      </c>
      <c r="J12" s="15" t="s">
        <v>68</v>
      </c>
      <c r="K12" s="14" t="s">
        <v>93</v>
      </c>
      <c r="L12" s="12" t="s">
        <v>70</v>
      </c>
      <c r="M12" s="33"/>
      <c r="N12" s="18"/>
      <c r="O12" s="18"/>
      <c r="P12" s="23"/>
      <c r="Q12" s="23"/>
    </row>
    <row r="13" ht="48" outlineLevel="1" spans="1:17">
      <c r="A13" s="15">
        <v>10</v>
      </c>
      <c r="B13" s="12" t="s">
        <v>94</v>
      </c>
      <c r="C13" s="15" t="s">
        <v>95</v>
      </c>
      <c r="D13" s="14"/>
      <c r="E13" s="15"/>
      <c r="F13" s="15"/>
      <c r="G13" s="12" t="s">
        <v>66</v>
      </c>
      <c r="H13" s="15" t="s">
        <v>67</v>
      </c>
      <c r="I13" s="12">
        <v>76</v>
      </c>
      <c r="J13" s="15" t="s">
        <v>68</v>
      </c>
      <c r="K13" s="14" t="s">
        <v>96</v>
      </c>
      <c r="L13" s="12" t="s">
        <v>70</v>
      </c>
      <c r="M13" s="33"/>
      <c r="N13" s="18"/>
      <c r="O13" s="18"/>
      <c r="P13" s="23"/>
      <c r="Q13" s="23"/>
    </row>
    <row r="14" ht="48" outlineLevel="1" spans="1:17">
      <c r="A14" s="15">
        <v>11</v>
      </c>
      <c r="B14" s="12" t="s">
        <v>94</v>
      </c>
      <c r="C14" s="15" t="s">
        <v>97</v>
      </c>
      <c r="D14" s="14"/>
      <c r="E14" s="15"/>
      <c r="F14" s="15"/>
      <c r="G14" s="12" t="s">
        <v>66</v>
      </c>
      <c r="H14" s="15" t="s">
        <v>67</v>
      </c>
      <c r="I14" s="12">
        <v>76</v>
      </c>
      <c r="J14" s="15" t="s">
        <v>68</v>
      </c>
      <c r="K14" s="14" t="s">
        <v>98</v>
      </c>
      <c r="L14" s="12" t="s">
        <v>70</v>
      </c>
      <c r="M14" s="33"/>
      <c r="N14" s="18"/>
      <c r="O14" s="18"/>
      <c r="P14" s="23"/>
      <c r="Q14" s="23"/>
    </row>
    <row r="15" ht="48" outlineLevel="1" spans="1:17">
      <c r="A15" s="15">
        <v>12</v>
      </c>
      <c r="B15" s="12" t="s">
        <v>94</v>
      </c>
      <c r="C15" s="15" t="s">
        <v>99</v>
      </c>
      <c r="D15" s="14"/>
      <c r="E15" s="15"/>
      <c r="F15" s="15"/>
      <c r="G15" s="12"/>
      <c r="H15" s="15" t="s">
        <v>67</v>
      </c>
      <c r="I15" s="15">
        <f>76*2</f>
        <v>152</v>
      </c>
      <c r="J15" s="15" t="s">
        <v>100</v>
      </c>
      <c r="K15" s="14" t="s">
        <v>101</v>
      </c>
      <c r="L15" s="12" t="s">
        <v>70</v>
      </c>
      <c r="M15" s="33"/>
      <c r="N15" s="18"/>
      <c r="O15" s="18"/>
      <c r="P15" s="23"/>
      <c r="Q15" s="23"/>
    </row>
    <row r="16" ht="26" customHeight="1" spans="1:17">
      <c r="A16" s="11" t="s">
        <v>48</v>
      </c>
      <c r="B16" s="13"/>
      <c r="C16" s="13"/>
      <c r="D16" s="11"/>
      <c r="E16" s="11"/>
      <c r="F16" s="11"/>
      <c r="G16" s="13"/>
      <c r="H16" s="11"/>
      <c r="I16" s="11"/>
      <c r="J16" s="11"/>
      <c r="K16" s="24"/>
      <c r="L16" s="13"/>
      <c r="M16" s="17"/>
      <c r="N16" s="17"/>
      <c r="O16" s="13"/>
      <c r="P16" s="23"/>
      <c r="Q16" s="23"/>
    </row>
  </sheetData>
  <sheetProtection formatCells="0" formatColumns="0" formatRows="0" insertRows="0" insertColumns="0" insertHyperlinks="0" deleteColumns="0" deleteRows="0" sort="0" autoFilter="0" pivotTables="0"/>
  <autoFilter xmlns:etc="http://www.wps.cn/officeDocument/2017/etCustomData" ref="A1:O16" etc:filterBottomFollowUsedRange="0">
    <extLst/>
  </autoFilter>
  <mergeCells count="1">
    <mergeCell ref="A1:O1"/>
  </mergeCells>
  <pageMargins left="0.751388888888889" right="0.751388888888889" top="1" bottom="1" header="0.5" footer="0.5"/>
  <pageSetup paperSize="9" scale="53"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S17"/>
  <sheetViews>
    <sheetView view="pageBreakPreview" zoomScale="55" zoomScaleNormal="100" workbookViewId="0">
      <pane xSplit="3" ySplit="2" topLeftCell="D3" activePane="bottomRight" state="frozen"/>
      <selection/>
      <selection pane="topRight"/>
      <selection pane="bottomLeft"/>
      <selection pane="bottomRight" activeCell="A4" sqref="A4:A16"/>
    </sheetView>
  </sheetViews>
  <sheetFormatPr defaultColWidth="9" defaultRowHeight="14.4"/>
  <cols>
    <col min="1" max="1" width="8.12962962962963" style="3" customWidth="1"/>
    <col min="2" max="2" width="9.62962962962963" style="4" customWidth="1"/>
    <col min="3" max="3" width="20.6296296296296" style="4" customWidth="1"/>
    <col min="4" max="4" width="30.6296296296296" style="3" customWidth="1"/>
    <col min="5" max="6" width="18.6296296296296" style="1" customWidth="1"/>
    <col min="7" max="7" width="15.6296296296296" style="4" customWidth="1"/>
    <col min="8" max="8" width="10.6296296296296" style="3" customWidth="1"/>
    <col min="9" max="9" width="9.62962962962963" style="1" customWidth="1"/>
    <col min="10" max="10" width="7.62962962962963" style="1" customWidth="1"/>
    <col min="11" max="11" width="35.6296296296296" style="5" customWidth="1"/>
    <col min="12" max="12" width="15.6296296296296" style="6" customWidth="1"/>
    <col min="13" max="14" width="15.6296296296296" style="1" customWidth="1"/>
    <col min="15" max="15" width="16.6296296296296" style="6" customWidth="1"/>
    <col min="16" max="17" width="12.6388888888889" style="1"/>
    <col min="18" max="18" width="11.5" style="1"/>
    <col min="19" max="16384" width="9" style="1"/>
  </cols>
  <sheetData>
    <row r="1" s="1" customFormat="1" ht="20.25" customHeight="1" spans="1:19">
      <c r="A1" s="7" t="s">
        <v>102</v>
      </c>
      <c r="B1" s="7"/>
      <c r="C1" s="7"/>
      <c r="D1" s="7"/>
      <c r="E1" s="7"/>
      <c r="F1" s="7"/>
      <c r="G1" s="7"/>
      <c r="H1" s="7"/>
      <c r="I1" s="7"/>
      <c r="J1" s="7"/>
      <c r="K1" s="7"/>
      <c r="L1" s="8"/>
      <c r="M1" s="7"/>
      <c r="N1" s="7"/>
      <c r="O1" s="7"/>
    </row>
    <row r="2" s="1" customFormat="1" ht="51.25" customHeight="1" spans="1:19">
      <c r="A2" s="9" t="s">
        <v>28</v>
      </c>
      <c r="B2" s="10" t="s">
        <v>51</v>
      </c>
      <c r="C2" s="10" t="s">
        <v>52</v>
      </c>
      <c r="D2" s="9" t="s">
        <v>53</v>
      </c>
      <c r="E2" s="9" t="s">
        <v>54</v>
      </c>
      <c r="F2" s="9" t="s">
        <v>55</v>
      </c>
      <c r="G2" s="10" t="s">
        <v>56</v>
      </c>
      <c r="H2" s="9" t="s">
        <v>57</v>
      </c>
      <c r="I2" s="9" t="s">
        <v>58</v>
      </c>
      <c r="J2" s="9" t="s">
        <v>59</v>
      </c>
      <c r="K2" s="9" t="s">
        <v>60</v>
      </c>
      <c r="L2" s="10" t="s">
        <v>61</v>
      </c>
      <c r="M2" s="10" t="s">
        <v>62</v>
      </c>
      <c r="N2" s="10" t="s">
        <v>63</v>
      </c>
      <c r="O2" s="10" t="s">
        <v>31</v>
      </c>
    </row>
    <row r="3" s="3" customFormat="1" ht="26" customHeight="1" spans="1:19">
      <c r="A3" s="11" t="s">
        <v>34</v>
      </c>
      <c r="B3" s="12"/>
      <c r="C3" s="13" t="s">
        <v>36</v>
      </c>
      <c r="D3" s="14"/>
      <c r="E3" s="15"/>
      <c r="F3" s="15"/>
      <c r="G3" s="12"/>
      <c r="H3" s="15"/>
      <c r="I3" s="15"/>
      <c r="J3" s="15"/>
      <c r="K3" s="14"/>
      <c r="L3" s="12"/>
      <c r="M3" s="16"/>
      <c r="N3" s="17"/>
      <c r="O3" s="18"/>
      <c r="P3" s="29"/>
    </row>
    <row r="4" s="3" customFormat="1" ht="48" outlineLevel="1" spans="1:19">
      <c r="A4" s="15">
        <v>1</v>
      </c>
      <c r="B4" s="12" t="s">
        <v>64</v>
      </c>
      <c r="C4" s="12" t="s">
        <v>103</v>
      </c>
      <c r="D4" s="30"/>
      <c r="E4" s="15"/>
      <c r="F4" s="15"/>
      <c r="G4" s="12" t="s">
        <v>66</v>
      </c>
      <c r="H4" s="15" t="s">
        <v>67</v>
      </c>
      <c r="I4" s="15">
        <v>176</v>
      </c>
      <c r="J4" s="15" t="s">
        <v>68</v>
      </c>
      <c r="K4" s="14" t="s">
        <v>104</v>
      </c>
      <c r="L4" s="12" t="s">
        <v>70</v>
      </c>
      <c r="M4" s="18"/>
      <c r="N4" s="18"/>
      <c r="O4" s="18"/>
      <c r="P4" s="29"/>
    </row>
    <row r="5" s="3" customFormat="1" ht="48" outlineLevel="1" spans="1:19">
      <c r="A5" s="15">
        <v>2</v>
      </c>
      <c r="B5" s="12" t="s">
        <v>64</v>
      </c>
      <c r="C5" s="12" t="s">
        <v>65</v>
      </c>
      <c r="D5" s="30"/>
      <c r="E5" s="15"/>
      <c r="F5" s="15"/>
      <c r="G5" s="12" t="s">
        <v>66</v>
      </c>
      <c r="H5" s="15" t="s">
        <v>67</v>
      </c>
      <c r="I5" s="15">
        <v>88</v>
      </c>
      <c r="J5" s="15" t="s">
        <v>68</v>
      </c>
      <c r="K5" s="14" t="s">
        <v>69</v>
      </c>
      <c r="L5" s="12" t="s">
        <v>70</v>
      </c>
      <c r="M5" s="18"/>
      <c r="N5" s="18"/>
      <c r="O5" s="18"/>
      <c r="P5" s="29"/>
    </row>
    <row r="6" s="3" customFormat="1" ht="48" outlineLevel="1" spans="1:19">
      <c r="A6" s="15">
        <v>3</v>
      </c>
      <c r="B6" s="12" t="s">
        <v>73</v>
      </c>
      <c r="C6" s="12" t="s">
        <v>74</v>
      </c>
      <c r="D6" s="30"/>
      <c r="E6" s="15"/>
      <c r="F6" s="15"/>
      <c r="G6" s="12" t="s">
        <v>66</v>
      </c>
      <c r="H6" s="15" t="s">
        <v>67</v>
      </c>
      <c r="I6" s="15">
        <v>88</v>
      </c>
      <c r="J6" s="15" t="s">
        <v>68</v>
      </c>
      <c r="K6" s="14" t="s">
        <v>75</v>
      </c>
      <c r="L6" s="12" t="s">
        <v>70</v>
      </c>
      <c r="M6" s="18"/>
      <c r="N6" s="18"/>
      <c r="O6" s="18"/>
      <c r="P6" s="29"/>
    </row>
    <row r="7" s="3" customFormat="1" ht="48" outlineLevel="1" spans="1:19">
      <c r="A7" s="15">
        <v>4</v>
      </c>
      <c r="B7" s="12" t="s">
        <v>76</v>
      </c>
      <c r="C7" s="12" t="s">
        <v>86</v>
      </c>
      <c r="D7" s="30"/>
      <c r="E7" s="15"/>
      <c r="F7" s="15"/>
      <c r="G7" s="12" t="s">
        <v>66</v>
      </c>
      <c r="H7" s="15" t="s">
        <v>67</v>
      </c>
      <c r="I7" s="15">
        <v>88</v>
      </c>
      <c r="J7" s="15" t="s">
        <v>68</v>
      </c>
      <c r="K7" s="14" t="s">
        <v>87</v>
      </c>
      <c r="L7" s="12" t="s">
        <v>70</v>
      </c>
      <c r="M7" s="18"/>
      <c r="N7" s="18"/>
      <c r="O7" s="18"/>
      <c r="P7" s="29"/>
    </row>
    <row r="8" s="3" customFormat="1" ht="48" outlineLevel="1" spans="1:19">
      <c r="A8" s="15">
        <v>5</v>
      </c>
      <c r="B8" s="12" t="s">
        <v>105</v>
      </c>
      <c r="C8" s="12" t="s">
        <v>106</v>
      </c>
      <c r="D8" s="30"/>
      <c r="E8" s="15"/>
      <c r="F8" s="15"/>
      <c r="G8" s="12" t="s">
        <v>66</v>
      </c>
      <c r="H8" s="15" t="s">
        <v>67</v>
      </c>
      <c r="I8" s="15">
        <v>88</v>
      </c>
      <c r="J8" s="15" t="s">
        <v>68</v>
      </c>
      <c r="K8" s="14" t="s">
        <v>107</v>
      </c>
      <c r="L8" s="12" t="s">
        <v>70</v>
      </c>
      <c r="M8" s="18"/>
      <c r="N8" s="18"/>
      <c r="O8" s="18"/>
      <c r="P8" s="29"/>
    </row>
    <row r="9" s="3" customFormat="1" ht="48" outlineLevel="1" spans="1:19">
      <c r="A9" s="15">
        <v>6</v>
      </c>
      <c r="B9" s="15" t="s">
        <v>108</v>
      </c>
      <c r="C9" s="12" t="s">
        <v>86</v>
      </c>
      <c r="D9" s="30"/>
      <c r="E9" s="15"/>
      <c r="F9" s="15"/>
      <c r="G9" s="12" t="s">
        <v>66</v>
      </c>
      <c r="H9" s="15" t="s">
        <v>67</v>
      </c>
      <c r="I9" s="15">
        <v>88</v>
      </c>
      <c r="J9" s="15" t="s">
        <v>68</v>
      </c>
      <c r="K9" s="14" t="s">
        <v>87</v>
      </c>
      <c r="L9" s="12" t="s">
        <v>70</v>
      </c>
      <c r="M9" s="18"/>
      <c r="N9" s="18"/>
      <c r="O9" s="18"/>
      <c r="P9" s="29"/>
    </row>
    <row r="10" s="3" customFormat="1" ht="48" outlineLevel="1" spans="1:19">
      <c r="A10" s="15">
        <v>7</v>
      </c>
      <c r="B10" s="15" t="s">
        <v>109</v>
      </c>
      <c r="C10" s="12" t="s">
        <v>110</v>
      </c>
      <c r="D10" s="30"/>
      <c r="E10" s="15"/>
      <c r="F10" s="15"/>
      <c r="G10" s="12" t="s">
        <v>66</v>
      </c>
      <c r="H10" s="15" t="s">
        <v>67</v>
      </c>
      <c r="I10" s="15">
        <v>88</v>
      </c>
      <c r="J10" s="15" t="s">
        <v>68</v>
      </c>
      <c r="K10" s="14" t="s">
        <v>111</v>
      </c>
      <c r="L10" s="12" t="s">
        <v>70</v>
      </c>
      <c r="M10" s="18"/>
      <c r="N10" s="18"/>
      <c r="O10" s="18"/>
      <c r="P10" s="29"/>
    </row>
    <row r="11" s="3" customFormat="1" ht="48" outlineLevel="1" spans="1:19">
      <c r="A11" s="15">
        <v>8</v>
      </c>
      <c r="B11" s="15" t="s">
        <v>112</v>
      </c>
      <c r="C11" s="12" t="s">
        <v>83</v>
      </c>
      <c r="D11" s="30"/>
      <c r="E11" s="15"/>
      <c r="F11" s="15"/>
      <c r="G11" s="12" t="s">
        <v>66</v>
      </c>
      <c r="H11" s="15" t="s">
        <v>67</v>
      </c>
      <c r="I11" s="15">
        <v>88</v>
      </c>
      <c r="J11" s="15" t="s">
        <v>68</v>
      </c>
      <c r="K11" s="14" t="s">
        <v>84</v>
      </c>
      <c r="L11" s="12" t="s">
        <v>70</v>
      </c>
      <c r="M11" s="18"/>
      <c r="N11" s="18"/>
      <c r="O11" s="18"/>
      <c r="P11" s="29"/>
    </row>
    <row r="12" s="3" customFormat="1" ht="48" outlineLevel="1" spans="1:19">
      <c r="A12" s="15">
        <v>9</v>
      </c>
      <c r="B12" s="15" t="s">
        <v>91</v>
      </c>
      <c r="C12" s="12" t="s">
        <v>113</v>
      </c>
      <c r="D12" s="30"/>
      <c r="E12" s="15"/>
      <c r="F12" s="15"/>
      <c r="G12" s="12" t="s">
        <v>66</v>
      </c>
      <c r="H12" s="15" t="s">
        <v>67</v>
      </c>
      <c r="I12" s="15">
        <v>88</v>
      </c>
      <c r="J12" s="15" t="s">
        <v>68</v>
      </c>
      <c r="K12" s="14" t="s">
        <v>114</v>
      </c>
      <c r="L12" s="12" t="s">
        <v>70</v>
      </c>
      <c r="M12" s="18"/>
      <c r="N12" s="18"/>
      <c r="O12" s="18"/>
      <c r="P12" s="29"/>
    </row>
    <row r="13" s="3" customFormat="1" ht="48" outlineLevel="1" spans="1:19">
      <c r="A13" s="15">
        <v>10</v>
      </c>
      <c r="B13" s="15" t="s">
        <v>85</v>
      </c>
      <c r="C13" s="12" t="s">
        <v>115</v>
      </c>
      <c r="D13" s="30"/>
      <c r="E13" s="15"/>
      <c r="F13" s="15"/>
      <c r="G13" s="12" t="s">
        <v>66</v>
      </c>
      <c r="H13" s="15" t="s">
        <v>67</v>
      </c>
      <c r="I13" s="15">
        <v>88</v>
      </c>
      <c r="J13" s="15" t="s">
        <v>68</v>
      </c>
      <c r="K13" s="14" t="s">
        <v>116</v>
      </c>
      <c r="L13" s="12" t="s">
        <v>70</v>
      </c>
      <c r="M13" s="18"/>
      <c r="N13" s="18"/>
      <c r="O13" s="18"/>
      <c r="P13" s="29"/>
    </row>
    <row r="14" s="3" customFormat="1" ht="48" outlineLevel="1" spans="1:19">
      <c r="A14" s="15">
        <v>11</v>
      </c>
      <c r="B14" s="12" t="s">
        <v>94</v>
      </c>
      <c r="C14" s="15" t="s">
        <v>117</v>
      </c>
      <c r="D14" s="14"/>
      <c r="E14" s="15"/>
      <c r="F14" s="15"/>
      <c r="G14" s="12" t="s">
        <v>66</v>
      </c>
      <c r="H14" s="15" t="s">
        <v>67</v>
      </c>
      <c r="I14" s="15">
        <v>88</v>
      </c>
      <c r="J14" s="15" t="s">
        <v>68</v>
      </c>
      <c r="K14" s="14" t="s">
        <v>118</v>
      </c>
      <c r="L14" s="12" t="s">
        <v>70</v>
      </c>
      <c r="M14" s="18"/>
      <c r="N14" s="18"/>
      <c r="O14" s="18"/>
      <c r="P14" s="29"/>
    </row>
    <row r="15" s="3" customFormat="1" ht="48" outlineLevel="1" spans="1:19">
      <c r="A15" s="15">
        <v>12</v>
      </c>
      <c r="B15" s="12" t="s">
        <v>94</v>
      </c>
      <c r="C15" s="15" t="s">
        <v>119</v>
      </c>
      <c r="D15" s="14"/>
      <c r="E15" s="15"/>
      <c r="F15" s="15"/>
      <c r="G15" s="12" t="s">
        <v>66</v>
      </c>
      <c r="H15" s="15" t="s">
        <v>67</v>
      </c>
      <c r="I15" s="15">
        <v>88</v>
      </c>
      <c r="J15" s="15" t="s">
        <v>68</v>
      </c>
      <c r="K15" s="14" t="s">
        <v>120</v>
      </c>
      <c r="L15" s="12" t="s">
        <v>70</v>
      </c>
      <c r="M15" s="18"/>
      <c r="N15" s="18"/>
      <c r="O15" s="18"/>
      <c r="P15" s="29"/>
    </row>
    <row r="16" s="1" customFormat="1" ht="48" outlineLevel="1" spans="1:19">
      <c r="A16" s="15">
        <v>13</v>
      </c>
      <c r="B16" s="12" t="s">
        <v>94</v>
      </c>
      <c r="C16" s="15" t="s">
        <v>99</v>
      </c>
      <c r="D16" s="14"/>
      <c r="E16" s="15"/>
      <c r="F16" s="15"/>
      <c r="G16" s="12"/>
      <c r="H16" s="15" t="s">
        <v>67</v>
      </c>
      <c r="I16" s="15">
        <f>88*2</f>
        <v>176</v>
      </c>
      <c r="J16" s="15" t="s">
        <v>100</v>
      </c>
      <c r="K16" s="14" t="s">
        <v>101</v>
      </c>
      <c r="L16" s="12" t="s">
        <v>70</v>
      </c>
      <c r="M16" s="18"/>
      <c r="N16" s="18"/>
      <c r="O16" s="18"/>
      <c r="P16" s="29"/>
      <c r="Q16" s="3"/>
      <c r="R16" s="23"/>
      <c r="S16" s="23"/>
    </row>
    <row r="17" s="3" customFormat="1" ht="26" customHeight="1" spans="1:15">
      <c r="A17" s="11" t="s">
        <v>48</v>
      </c>
      <c r="B17" s="13"/>
      <c r="C17" s="13"/>
      <c r="D17" s="11"/>
      <c r="E17" s="11"/>
      <c r="F17" s="11"/>
      <c r="G17" s="13"/>
      <c r="H17" s="11"/>
      <c r="I17" s="11"/>
      <c r="J17" s="11"/>
      <c r="K17" s="24"/>
      <c r="L17" s="13"/>
      <c r="M17" s="17"/>
      <c r="N17" s="17"/>
      <c r="O17" s="13"/>
    </row>
  </sheetData>
  <sheetProtection formatCells="0" formatColumns="0" formatRows="0" insertRows="0" insertColumns="0" insertHyperlinks="0" deleteColumns="0" deleteRows="0" sort="0" autoFilter="0" pivotTables="0"/>
  <autoFilter xmlns:etc="http://www.wps.cn/officeDocument/2017/etCustomData" ref="A1:O17" etc:filterBottomFollowUsedRange="0">
    <extLst/>
  </autoFilter>
  <mergeCells count="1">
    <mergeCell ref="A1:O1"/>
  </mergeCells>
  <pageMargins left="0.751388888888889" right="0.751388888888889" top="1" bottom="1" header="0.5" footer="0.5"/>
  <pageSetup paperSize="9" scale="53"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R32"/>
  <sheetViews>
    <sheetView view="pageBreakPreview" zoomScale="55" zoomScaleNormal="80" workbookViewId="0">
      <pane xSplit="3" ySplit="2" topLeftCell="D26" activePane="bottomRight" state="frozen"/>
      <selection/>
      <selection pane="topRight"/>
      <selection pane="bottomLeft"/>
      <selection pane="bottomRight" activeCell="A32" sqref="$A32:$XFD35"/>
    </sheetView>
  </sheetViews>
  <sheetFormatPr defaultColWidth="9" defaultRowHeight="14.4"/>
  <cols>
    <col min="1" max="1" width="8.12962962962963" style="25" customWidth="1"/>
    <col min="2" max="2" width="9.62962962962963" style="26" customWidth="1"/>
    <col min="3" max="3" width="20.6296296296296" style="26" customWidth="1"/>
    <col min="4" max="4" width="30.6296296296296" style="25" customWidth="1"/>
    <col min="5" max="6" width="18.6296296296296" style="23" customWidth="1"/>
    <col min="7" max="7" width="15.6296296296296" style="26" customWidth="1"/>
    <col min="8" max="8" width="10.6296296296296" style="25" customWidth="1"/>
    <col min="9" max="9" width="9.62962962962963" style="23" customWidth="1"/>
    <col min="10" max="10" width="7.62962962962963" style="23" customWidth="1"/>
    <col min="11" max="11" width="35.6296296296296" style="27" customWidth="1"/>
    <col min="12" max="12" width="15.6296296296296" style="28" customWidth="1"/>
    <col min="13" max="14" width="15.6296296296296" style="23" customWidth="1"/>
    <col min="15" max="15" width="16.6296296296296" style="28" customWidth="1"/>
    <col min="16" max="16" width="13.75" style="23"/>
    <col min="17" max="18" width="12.6388888888889" style="23"/>
    <col min="19" max="16384" width="9" style="23"/>
  </cols>
  <sheetData>
    <row r="1" s="23" customFormat="1" ht="20.25" customHeight="1" spans="1:15">
      <c r="A1" s="7" t="s">
        <v>121</v>
      </c>
      <c r="B1" s="7"/>
      <c r="C1" s="7"/>
      <c r="D1" s="7"/>
      <c r="E1" s="7"/>
      <c r="F1" s="7"/>
      <c r="G1" s="7"/>
      <c r="H1" s="7"/>
      <c r="I1" s="7"/>
      <c r="J1" s="7"/>
      <c r="K1" s="7"/>
      <c r="L1" s="8"/>
      <c r="M1" s="7"/>
      <c r="N1" s="7"/>
      <c r="O1" s="7"/>
    </row>
    <row r="2" s="23" customFormat="1" ht="51.25" customHeight="1" spans="1:15">
      <c r="A2" s="9" t="s">
        <v>28</v>
      </c>
      <c r="B2" s="10" t="s">
        <v>51</v>
      </c>
      <c r="C2" s="10" t="s">
        <v>52</v>
      </c>
      <c r="D2" s="9" t="s">
        <v>53</v>
      </c>
      <c r="E2" s="9" t="s">
        <v>54</v>
      </c>
      <c r="F2" s="9" t="s">
        <v>55</v>
      </c>
      <c r="G2" s="10" t="s">
        <v>56</v>
      </c>
      <c r="H2" s="9" t="s">
        <v>57</v>
      </c>
      <c r="I2" s="9" t="s">
        <v>58</v>
      </c>
      <c r="J2" s="9" t="s">
        <v>59</v>
      </c>
      <c r="K2" s="9" t="s">
        <v>60</v>
      </c>
      <c r="L2" s="10" t="s">
        <v>61</v>
      </c>
      <c r="M2" s="10" t="s">
        <v>62</v>
      </c>
      <c r="N2" s="10" t="s">
        <v>63</v>
      </c>
      <c r="O2" s="10" t="s">
        <v>31</v>
      </c>
    </row>
    <row r="3" s="23" customFormat="1" ht="26" customHeight="1" spans="1:15">
      <c r="A3" s="11" t="s">
        <v>34</v>
      </c>
      <c r="B3" s="12"/>
      <c r="C3" s="13" t="s">
        <v>41</v>
      </c>
      <c r="D3" s="14"/>
      <c r="E3" s="15"/>
      <c r="F3" s="15"/>
      <c r="G3" s="12"/>
      <c r="H3" s="15"/>
      <c r="I3" s="15"/>
      <c r="J3" s="15"/>
      <c r="K3" s="14"/>
      <c r="L3" s="12"/>
      <c r="M3" s="16"/>
      <c r="N3" s="17"/>
      <c r="O3" s="18"/>
    </row>
    <row r="4" s="1" customFormat="1" ht="48" outlineLevel="1" spans="1:15">
      <c r="A4" s="15">
        <v>1</v>
      </c>
      <c r="B4" s="12" t="s">
        <v>64</v>
      </c>
      <c r="C4" s="15" t="s">
        <v>65</v>
      </c>
      <c r="D4" s="19"/>
      <c r="E4" s="15"/>
      <c r="F4" s="15"/>
      <c r="G4" s="12" t="s">
        <v>66</v>
      </c>
      <c r="H4" s="15" t="s">
        <v>67</v>
      </c>
      <c r="I4" s="15">
        <v>51</v>
      </c>
      <c r="J4" s="15" t="s">
        <v>68</v>
      </c>
      <c r="K4" s="14" t="s">
        <v>69</v>
      </c>
      <c r="L4" s="12" t="s">
        <v>70</v>
      </c>
      <c r="M4" s="18"/>
      <c r="N4" s="18"/>
      <c r="O4" s="18"/>
    </row>
    <row r="5" s="1" customFormat="1" ht="48" outlineLevel="1" spans="1:15">
      <c r="A5" s="15">
        <v>2</v>
      </c>
      <c r="B5" s="12" t="s">
        <v>64</v>
      </c>
      <c r="C5" s="15" t="s">
        <v>122</v>
      </c>
      <c r="D5" s="19"/>
      <c r="E5" s="15"/>
      <c r="F5" s="15"/>
      <c r="G5" s="12" t="s">
        <v>66</v>
      </c>
      <c r="H5" s="15" t="s">
        <v>67</v>
      </c>
      <c r="I5" s="15">
        <v>51</v>
      </c>
      <c r="J5" s="15" t="s">
        <v>68</v>
      </c>
      <c r="K5" s="14" t="s">
        <v>123</v>
      </c>
      <c r="L5" s="12" t="s">
        <v>70</v>
      </c>
      <c r="M5" s="18"/>
      <c r="N5" s="18"/>
      <c r="O5" s="18"/>
    </row>
    <row r="6" s="23" customFormat="1" ht="48" outlineLevel="1" spans="1:15">
      <c r="A6" s="15">
        <v>3</v>
      </c>
      <c r="B6" s="12" t="s">
        <v>64</v>
      </c>
      <c r="C6" s="15" t="s">
        <v>124</v>
      </c>
      <c r="D6" s="19"/>
      <c r="E6" s="15"/>
      <c r="F6" s="15"/>
      <c r="G6" s="12" t="s">
        <v>66</v>
      </c>
      <c r="H6" s="15" t="s">
        <v>67</v>
      </c>
      <c r="I6" s="15">
        <v>102</v>
      </c>
      <c r="J6" s="15" t="s">
        <v>68</v>
      </c>
      <c r="K6" s="14" t="s">
        <v>125</v>
      </c>
      <c r="L6" s="12" t="s">
        <v>70</v>
      </c>
      <c r="M6" s="18"/>
      <c r="N6" s="18"/>
      <c r="O6" s="18"/>
    </row>
    <row r="7" s="23" customFormat="1" ht="48" outlineLevel="1" spans="1:15">
      <c r="A7" s="15">
        <v>4</v>
      </c>
      <c r="B7" s="15" t="s">
        <v>73</v>
      </c>
      <c r="C7" s="15" t="s">
        <v>74</v>
      </c>
      <c r="D7" s="19"/>
      <c r="E7" s="15"/>
      <c r="F7" s="15"/>
      <c r="G7" s="12" t="s">
        <v>66</v>
      </c>
      <c r="H7" s="15" t="s">
        <v>67</v>
      </c>
      <c r="I7" s="15">
        <v>51</v>
      </c>
      <c r="J7" s="15" t="s">
        <v>68</v>
      </c>
      <c r="K7" s="14" t="s">
        <v>75</v>
      </c>
      <c r="L7" s="12" t="s">
        <v>70</v>
      </c>
      <c r="M7" s="18"/>
      <c r="N7" s="18"/>
      <c r="O7" s="18"/>
    </row>
    <row r="8" s="23" customFormat="1" ht="48" outlineLevel="1" spans="1:15">
      <c r="A8" s="15">
        <v>5</v>
      </c>
      <c r="B8" s="15" t="s">
        <v>79</v>
      </c>
      <c r="C8" s="15" t="s">
        <v>80</v>
      </c>
      <c r="D8" s="19"/>
      <c r="E8" s="15"/>
      <c r="F8" s="15"/>
      <c r="G8" s="12" t="s">
        <v>66</v>
      </c>
      <c r="H8" s="15" t="s">
        <v>67</v>
      </c>
      <c r="I8" s="15">
        <v>51</v>
      </c>
      <c r="J8" s="15" t="s">
        <v>68</v>
      </c>
      <c r="K8" s="14" t="s">
        <v>81</v>
      </c>
      <c r="L8" s="12" t="s">
        <v>70</v>
      </c>
      <c r="M8" s="18"/>
      <c r="N8" s="18"/>
      <c r="O8" s="18"/>
    </row>
    <row r="9" s="23" customFormat="1" ht="48" outlineLevel="1" spans="1:15">
      <c r="A9" s="15">
        <v>6</v>
      </c>
      <c r="B9" s="15" t="s">
        <v>126</v>
      </c>
      <c r="C9" s="15" t="s">
        <v>83</v>
      </c>
      <c r="D9" s="19"/>
      <c r="E9" s="15"/>
      <c r="F9" s="15"/>
      <c r="G9" s="12" t="s">
        <v>66</v>
      </c>
      <c r="H9" s="15" t="s">
        <v>67</v>
      </c>
      <c r="I9" s="15">
        <v>51</v>
      </c>
      <c r="J9" s="15" t="s">
        <v>68</v>
      </c>
      <c r="K9" s="14" t="s">
        <v>84</v>
      </c>
      <c r="L9" s="12" t="s">
        <v>70</v>
      </c>
      <c r="M9" s="18"/>
      <c r="N9" s="18"/>
      <c r="O9" s="18"/>
    </row>
    <row r="10" s="23" customFormat="1" ht="48" outlineLevel="1" spans="1:15">
      <c r="A10" s="15">
        <v>7</v>
      </c>
      <c r="B10" s="15" t="s">
        <v>127</v>
      </c>
      <c r="C10" s="15" t="s">
        <v>115</v>
      </c>
      <c r="D10" s="19"/>
      <c r="E10" s="15"/>
      <c r="F10" s="15"/>
      <c r="G10" s="12" t="s">
        <v>66</v>
      </c>
      <c r="H10" s="15" t="s">
        <v>67</v>
      </c>
      <c r="I10" s="15">
        <v>51</v>
      </c>
      <c r="J10" s="15" t="s">
        <v>68</v>
      </c>
      <c r="K10" s="14" t="s">
        <v>116</v>
      </c>
      <c r="L10" s="12" t="s">
        <v>70</v>
      </c>
      <c r="M10" s="18"/>
      <c r="N10" s="18"/>
      <c r="O10" s="18"/>
    </row>
    <row r="11" s="23" customFormat="1" ht="48" outlineLevel="1" spans="1:15">
      <c r="A11" s="15">
        <v>8</v>
      </c>
      <c r="B11" s="15" t="s">
        <v>128</v>
      </c>
      <c r="C11" s="15" t="s">
        <v>129</v>
      </c>
      <c r="D11" s="19"/>
      <c r="E11" s="15"/>
      <c r="F11" s="15"/>
      <c r="G11" s="12" t="s">
        <v>66</v>
      </c>
      <c r="H11" s="15" t="s">
        <v>67</v>
      </c>
      <c r="I11" s="15">
        <v>51</v>
      </c>
      <c r="J11" s="15" t="s">
        <v>68</v>
      </c>
      <c r="K11" s="14" t="s">
        <v>130</v>
      </c>
      <c r="L11" s="12" t="s">
        <v>70</v>
      </c>
      <c r="M11" s="18"/>
      <c r="N11" s="18"/>
      <c r="O11" s="18"/>
    </row>
    <row r="12" s="23" customFormat="1" ht="48" outlineLevel="1" spans="1:15">
      <c r="A12" s="15">
        <v>9</v>
      </c>
      <c r="B12" s="15" t="s">
        <v>131</v>
      </c>
      <c r="C12" s="15" t="s">
        <v>106</v>
      </c>
      <c r="D12" s="19"/>
      <c r="E12" s="15"/>
      <c r="F12" s="15"/>
      <c r="G12" s="12" t="s">
        <v>66</v>
      </c>
      <c r="H12" s="15" t="s">
        <v>67</v>
      </c>
      <c r="I12" s="15">
        <v>51</v>
      </c>
      <c r="J12" s="15" t="s">
        <v>68</v>
      </c>
      <c r="K12" s="14" t="s">
        <v>107</v>
      </c>
      <c r="L12" s="12" t="s">
        <v>70</v>
      </c>
      <c r="M12" s="18"/>
      <c r="N12" s="18"/>
      <c r="O12" s="18"/>
    </row>
    <row r="13" s="23" customFormat="1" ht="48" outlineLevel="1" spans="1:15">
      <c r="A13" s="15">
        <v>10</v>
      </c>
      <c r="B13" s="15" t="s">
        <v>112</v>
      </c>
      <c r="C13" s="15" t="s">
        <v>132</v>
      </c>
      <c r="D13" s="19"/>
      <c r="E13" s="15"/>
      <c r="F13" s="15"/>
      <c r="G13" s="12" t="s">
        <v>66</v>
      </c>
      <c r="H13" s="15" t="s">
        <v>67</v>
      </c>
      <c r="I13" s="15">
        <v>51</v>
      </c>
      <c r="J13" s="15" t="s">
        <v>68</v>
      </c>
      <c r="K13" s="14" t="s">
        <v>133</v>
      </c>
      <c r="L13" s="12" t="s">
        <v>70</v>
      </c>
      <c r="M13" s="18"/>
      <c r="N13" s="18"/>
      <c r="O13" s="18"/>
    </row>
    <row r="14" s="23" customFormat="1" ht="48" outlineLevel="1" spans="1:15">
      <c r="A14" s="15">
        <v>11</v>
      </c>
      <c r="B14" s="15" t="s">
        <v>91</v>
      </c>
      <c r="C14" s="15" t="s">
        <v>92</v>
      </c>
      <c r="D14" s="19"/>
      <c r="E14" s="15"/>
      <c r="F14" s="15"/>
      <c r="G14" s="12" t="s">
        <v>66</v>
      </c>
      <c r="H14" s="15" t="s">
        <v>67</v>
      </c>
      <c r="I14" s="15">
        <v>51</v>
      </c>
      <c r="J14" s="15" t="s">
        <v>68</v>
      </c>
      <c r="K14" s="14" t="s">
        <v>93</v>
      </c>
      <c r="L14" s="12" t="s">
        <v>70</v>
      </c>
      <c r="M14" s="18"/>
      <c r="N14" s="18"/>
      <c r="O14" s="18"/>
    </row>
    <row r="15" s="23" customFormat="1" ht="48" outlineLevel="1" spans="1:15">
      <c r="A15" s="15">
        <v>12</v>
      </c>
      <c r="B15" s="12" t="s">
        <v>94</v>
      </c>
      <c r="C15" s="15" t="s">
        <v>134</v>
      </c>
      <c r="D15" s="14"/>
      <c r="E15" s="15"/>
      <c r="F15" s="15"/>
      <c r="G15" s="12" t="s">
        <v>66</v>
      </c>
      <c r="H15" s="15" t="s">
        <v>67</v>
      </c>
      <c r="I15" s="15">
        <v>51</v>
      </c>
      <c r="J15" s="15" t="s">
        <v>68</v>
      </c>
      <c r="K15" s="14" t="s">
        <v>135</v>
      </c>
      <c r="L15" s="12" t="s">
        <v>70</v>
      </c>
      <c r="M15" s="18"/>
      <c r="N15" s="18"/>
      <c r="O15" s="18"/>
    </row>
    <row r="16" s="23" customFormat="1" ht="48" outlineLevel="1" spans="1:15">
      <c r="A16" s="15">
        <v>13</v>
      </c>
      <c r="B16" s="12" t="s">
        <v>94</v>
      </c>
      <c r="C16" s="15" t="s">
        <v>119</v>
      </c>
      <c r="D16" s="14"/>
      <c r="E16" s="15"/>
      <c r="F16" s="15"/>
      <c r="G16" s="12" t="s">
        <v>66</v>
      </c>
      <c r="H16" s="15" t="s">
        <v>67</v>
      </c>
      <c r="I16" s="15">
        <v>51</v>
      </c>
      <c r="J16" s="15" t="s">
        <v>68</v>
      </c>
      <c r="K16" s="14" t="s">
        <v>120</v>
      </c>
      <c r="L16" s="12" t="s">
        <v>70</v>
      </c>
      <c r="M16" s="18"/>
      <c r="N16" s="18"/>
      <c r="O16" s="18"/>
    </row>
    <row r="17" s="1" customFormat="1" ht="48" outlineLevel="1" spans="1:18">
      <c r="A17" s="15">
        <v>14</v>
      </c>
      <c r="B17" s="12" t="s">
        <v>94</v>
      </c>
      <c r="C17" s="15" t="s">
        <v>99</v>
      </c>
      <c r="D17" s="14"/>
      <c r="E17" s="15"/>
      <c r="F17" s="15"/>
      <c r="G17" s="12"/>
      <c r="H17" s="15" t="s">
        <v>67</v>
      </c>
      <c r="I17" s="15">
        <f>51*2</f>
        <v>102</v>
      </c>
      <c r="J17" s="15" t="s">
        <v>100</v>
      </c>
      <c r="K17" s="14" t="s">
        <v>101</v>
      </c>
      <c r="L17" s="12" t="s">
        <v>70</v>
      </c>
      <c r="M17" s="18"/>
      <c r="N17" s="18"/>
      <c r="O17" s="18"/>
      <c r="P17" s="23"/>
      <c r="Q17" s="23"/>
      <c r="R17" s="23"/>
    </row>
    <row r="18" s="23" customFormat="1" ht="26" customHeight="1" spans="1:18">
      <c r="A18" s="11" t="s">
        <v>37</v>
      </c>
      <c r="B18" s="12"/>
      <c r="C18" s="13" t="s">
        <v>42</v>
      </c>
      <c r="D18" s="14"/>
      <c r="E18" s="15"/>
      <c r="F18" s="15"/>
      <c r="G18" s="12"/>
      <c r="H18" s="15"/>
      <c r="I18" s="15"/>
      <c r="J18" s="15"/>
      <c r="K18" s="14"/>
      <c r="L18" s="12"/>
      <c r="M18" s="16"/>
      <c r="N18" s="17"/>
      <c r="O18" s="18"/>
    </row>
    <row r="19" s="1" customFormat="1" ht="48" outlineLevel="1" spans="1:18">
      <c r="A19" s="15">
        <v>15</v>
      </c>
      <c r="B19" s="12" t="s">
        <v>64</v>
      </c>
      <c r="C19" s="15" t="s">
        <v>65</v>
      </c>
      <c r="D19" s="19"/>
      <c r="E19" s="15"/>
      <c r="F19" s="15"/>
      <c r="G19" s="12" t="s">
        <v>66</v>
      </c>
      <c r="H19" s="15" t="s">
        <v>67</v>
      </c>
      <c r="I19" s="15">
        <v>1</v>
      </c>
      <c r="J19" s="15" t="s">
        <v>68</v>
      </c>
      <c r="K19" s="14" t="s">
        <v>69</v>
      </c>
      <c r="L19" s="12" t="s">
        <v>70</v>
      </c>
      <c r="M19" s="18"/>
      <c r="N19" s="18"/>
      <c r="O19" s="18"/>
      <c r="P19" s="23"/>
    </row>
    <row r="20" s="1" customFormat="1" ht="48" outlineLevel="1" spans="1:18">
      <c r="A20" s="15">
        <v>16</v>
      </c>
      <c r="B20" s="12" t="s">
        <v>64</v>
      </c>
      <c r="C20" s="15" t="s">
        <v>122</v>
      </c>
      <c r="D20" s="19"/>
      <c r="E20" s="15"/>
      <c r="F20" s="15"/>
      <c r="G20" s="12" t="s">
        <v>66</v>
      </c>
      <c r="H20" s="15" t="s">
        <v>67</v>
      </c>
      <c r="I20" s="15">
        <v>1</v>
      </c>
      <c r="J20" s="15" t="s">
        <v>68</v>
      </c>
      <c r="K20" s="14" t="s">
        <v>123</v>
      </c>
      <c r="L20" s="12" t="s">
        <v>70</v>
      </c>
      <c r="M20" s="18"/>
      <c r="N20" s="18"/>
      <c r="O20" s="18"/>
      <c r="P20" s="23"/>
    </row>
    <row r="21" s="23" customFormat="1" ht="48" outlineLevel="1" spans="1:18">
      <c r="A21" s="15">
        <v>17</v>
      </c>
      <c r="B21" s="12" t="s">
        <v>64</v>
      </c>
      <c r="C21" s="15" t="s">
        <v>124</v>
      </c>
      <c r="D21" s="19"/>
      <c r="E21" s="15"/>
      <c r="F21" s="15"/>
      <c r="G21" s="12" t="s">
        <v>66</v>
      </c>
      <c r="H21" s="15" t="s">
        <v>67</v>
      </c>
      <c r="I21" s="15">
        <v>2</v>
      </c>
      <c r="J21" s="15" t="s">
        <v>68</v>
      </c>
      <c r="K21" s="14" t="s">
        <v>125</v>
      </c>
      <c r="L21" s="12" t="s">
        <v>70</v>
      </c>
      <c r="M21" s="18"/>
      <c r="N21" s="18"/>
      <c r="O21" s="18"/>
    </row>
    <row r="22" s="23" customFormat="1" ht="48" outlineLevel="1" spans="1:18">
      <c r="A22" s="15">
        <v>18</v>
      </c>
      <c r="B22" s="15" t="s">
        <v>73</v>
      </c>
      <c r="C22" s="15" t="s">
        <v>74</v>
      </c>
      <c r="D22" s="19"/>
      <c r="E22" s="15"/>
      <c r="F22" s="15"/>
      <c r="G22" s="12" t="s">
        <v>66</v>
      </c>
      <c r="H22" s="15" t="s">
        <v>67</v>
      </c>
      <c r="I22" s="15">
        <v>1</v>
      </c>
      <c r="J22" s="15" t="s">
        <v>68</v>
      </c>
      <c r="K22" s="14" t="s">
        <v>75</v>
      </c>
      <c r="L22" s="12" t="s">
        <v>70</v>
      </c>
      <c r="M22" s="18"/>
      <c r="N22" s="18"/>
      <c r="O22" s="18"/>
    </row>
    <row r="23" s="23" customFormat="1" ht="48" outlineLevel="1" spans="1:18">
      <c r="A23" s="15">
        <v>19</v>
      </c>
      <c r="B23" s="15" t="s">
        <v>79</v>
      </c>
      <c r="C23" s="15" t="s">
        <v>80</v>
      </c>
      <c r="D23" s="19"/>
      <c r="E23" s="15"/>
      <c r="F23" s="15"/>
      <c r="G23" s="12" t="s">
        <v>66</v>
      </c>
      <c r="H23" s="15" t="s">
        <v>67</v>
      </c>
      <c r="I23" s="15">
        <v>1</v>
      </c>
      <c r="J23" s="15" t="s">
        <v>68</v>
      </c>
      <c r="K23" s="14" t="s">
        <v>81</v>
      </c>
      <c r="L23" s="12" t="s">
        <v>70</v>
      </c>
      <c r="M23" s="18"/>
      <c r="N23" s="18"/>
      <c r="O23" s="18"/>
    </row>
    <row r="24" s="23" customFormat="1" ht="48" outlineLevel="1" spans="1:18">
      <c r="A24" s="15">
        <v>20</v>
      </c>
      <c r="B24" s="15" t="s">
        <v>126</v>
      </c>
      <c r="C24" s="15" t="s">
        <v>83</v>
      </c>
      <c r="D24" s="19"/>
      <c r="E24" s="15"/>
      <c r="F24" s="15"/>
      <c r="G24" s="12" t="s">
        <v>66</v>
      </c>
      <c r="H24" s="15" t="s">
        <v>67</v>
      </c>
      <c r="I24" s="15">
        <v>1</v>
      </c>
      <c r="J24" s="15" t="s">
        <v>68</v>
      </c>
      <c r="K24" s="14" t="s">
        <v>84</v>
      </c>
      <c r="L24" s="12" t="s">
        <v>70</v>
      </c>
      <c r="M24" s="18"/>
      <c r="N24" s="18"/>
      <c r="O24" s="18"/>
    </row>
    <row r="25" s="23" customFormat="1" ht="48" outlineLevel="1" spans="1:18">
      <c r="A25" s="15">
        <v>21</v>
      </c>
      <c r="B25" s="15" t="s">
        <v>127</v>
      </c>
      <c r="C25" s="15" t="s">
        <v>115</v>
      </c>
      <c r="D25" s="19"/>
      <c r="E25" s="15"/>
      <c r="F25" s="15"/>
      <c r="G25" s="12" t="s">
        <v>66</v>
      </c>
      <c r="H25" s="15" t="s">
        <v>67</v>
      </c>
      <c r="I25" s="15">
        <v>1</v>
      </c>
      <c r="J25" s="15" t="s">
        <v>68</v>
      </c>
      <c r="K25" s="14" t="s">
        <v>116</v>
      </c>
      <c r="L25" s="12" t="s">
        <v>70</v>
      </c>
      <c r="M25" s="18"/>
      <c r="N25" s="18"/>
      <c r="O25" s="18"/>
    </row>
    <row r="26" s="23" customFormat="1" ht="48" outlineLevel="1" spans="1:18">
      <c r="A26" s="15">
        <v>22</v>
      </c>
      <c r="B26" s="12" t="s">
        <v>136</v>
      </c>
      <c r="C26" s="15" t="s">
        <v>106</v>
      </c>
      <c r="D26" s="19"/>
      <c r="E26" s="15"/>
      <c r="F26" s="15"/>
      <c r="G26" s="12" t="s">
        <v>66</v>
      </c>
      <c r="H26" s="15" t="s">
        <v>67</v>
      </c>
      <c r="I26" s="15">
        <v>2</v>
      </c>
      <c r="J26" s="15" t="s">
        <v>68</v>
      </c>
      <c r="K26" s="14" t="s">
        <v>107</v>
      </c>
      <c r="L26" s="12" t="s">
        <v>70</v>
      </c>
      <c r="M26" s="18"/>
      <c r="N26" s="18"/>
      <c r="O26" s="18"/>
    </row>
    <row r="27" s="1" customFormat="1" ht="48" outlineLevel="1" spans="1:18">
      <c r="A27" s="15">
        <v>23</v>
      </c>
      <c r="B27" s="12" t="s">
        <v>112</v>
      </c>
      <c r="C27" s="15" t="s">
        <v>77</v>
      </c>
      <c r="D27" s="19"/>
      <c r="E27" s="15"/>
      <c r="F27" s="15"/>
      <c r="G27" s="12" t="s">
        <v>66</v>
      </c>
      <c r="H27" s="15" t="s">
        <v>67</v>
      </c>
      <c r="I27" s="15">
        <v>1</v>
      </c>
      <c r="J27" s="15" t="s">
        <v>68</v>
      </c>
      <c r="K27" s="14" t="s">
        <v>137</v>
      </c>
      <c r="L27" s="12" t="s">
        <v>70</v>
      </c>
      <c r="M27" s="18"/>
      <c r="N27" s="18"/>
      <c r="O27" s="18"/>
      <c r="P27" s="23"/>
    </row>
    <row r="28" s="23" customFormat="1" ht="48" outlineLevel="1" spans="1:18">
      <c r="A28" s="15">
        <v>24</v>
      </c>
      <c r="B28" s="12" t="s">
        <v>91</v>
      </c>
      <c r="C28" s="15" t="s">
        <v>92</v>
      </c>
      <c r="D28" s="19"/>
      <c r="E28" s="15"/>
      <c r="F28" s="15"/>
      <c r="G28" s="12" t="s">
        <v>66</v>
      </c>
      <c r="H28" s="15" t="s">
        <v>67</v>
      </c>
      <c r="I28" s="15">
        <v>1</v>
      </c>
      <c r="J28" s="15" t="s">
        <v>68</v>
      </c>
      <c r="K28" s="14" t="s">
        <v>93</v>
      </c>
      <c r="L28" s="12" t="s">
        <v>70</v>
      </c>
      <c r="M28" s="18"/>
      <c r="N28" s="18"/>
      <c r="O28" s="18"/>
    </row>
    <row r="29" s="23" customFormat="1" ht="48" outlineLevel="1" spans="1:18">
      <c r="A29" s="15">
        <v>25</v>
      </c>
      <c r="B29" s="12" t="s">
        <v>94</v>
      </c>
      <c r="C29" s="15" t="s">
        <v>134</v>
      </c>
      <c r="D29" s="14"/>
      <c r="E29" s="15"/>
      <c r="F29" s="15"/>
      <c r="G29" s="12" t="s">
        <v>66</v>
      </c>
      <c r="H29" s="15" t="s">
        <v>67</v>
      </c>
      <c r="I29" s="15">
        <v>1</v>
      </c>
      <c r="J29" s="15" t="s">
        <v>68</v>
      </c>
      <c r="K29" s="14" t="s">
        <v>135</v>
      </c>
      <c r="L29" s="12" t="s">
        <v>70</v>
      </c>
      <c r="M29" s="18"/>
      <c r="N29" s="18"/>
      <c r="O29" s="18"/>
    </row>
    <row r="30" s="23" customFormat="1" ht="48" outlineLevel="1" spans="1:18">
      <c r="A30" s="15">
        <v>26</v>
      </c>
      <c r="B30" s="12" t="s">
        <v>94</v>
      </c>
      <c r="C30" s="15" t="s">
        <v>119</v>
      </c>
      <c r="D30" s="14"/>
      <c r="E30" s="15"/>
      <c r="F30" s="15"/>
      <c r="G30" s="12" t="s">
        <v>66</v>
      </c>
      <c r="H30" s="15" t="s">
        <v>67</v>
      </c>
      <c r="I30" s="15">
        <v>1</v>
      </c>
      <c r="J30" s="15" t="s">
        <v>68</v>
      </c>
      <c r="K30" s="14" t="s">
        <v>120</v>
      </c>
      <c r="L30" s="12" t="s">
        <v>70</v>
      </c>
      <c r="M30" s="18"/>
      <c r="N30" s="18"/>
      <c r="O30" s="18"/>
    </row>
    <row r="31" s="1" customFormat="1" ht="48" outlineLevel="1" spans="1:18">
      <c r="A31" s="15">
        <v>27</v>
      </c>
      <c r="B31" s="12" t="s">
        <v>94</v>
      </c>
      <c r="C31" s="15" t="s">
        <v>99</v>
      </c>
      <c r="D31" s="14"/>
      <c r="E31" s="15"/>
      <c r="F31" s="15"/>
      <c r="G31" s="12"/>
      <c r="H31" s="15" t="s">
        <v>67</v>
      </c>
      <c r="I31" s="15">
        <v>2</v>
      </c>
      <c r="J31" s="15" t="s">
        <v>100</v>
      </c>
      <c r="K31" s="14" t="s">
        <v>101</v>
      </c>
      <c r="L31" s="12" t="s">
        <v>70</v>
      </c>
      <c r="M31" s="18"/>
      <c r="N31" s="18"/>
      <c r="O31" s="18"/>
      <c r="P31" s="23"/>
      <c r="Q31" s="23"/>
      <c r="R31" s="23"/>
    </row>
    <row r="32" ht="26" customHeight="1" spans="1:18">
      <c r="A32" s="11" t="s">
        <v>48</v>
      </c>
      <c r="B32" s="13"/>
      <c r="C32" s="13"/>
      <c r="D32" s="11"/>
      <c r="E32" s="11"/>
      <c r="F32" s="11"/>
      <c r="G32" s="13"/>
      <c r="H32" s="11"/>
      <c r="I32" s="11"/>
      <c r="J32" s="11"/>
      <c r="K32" s="24"/>
      <c r="L32" s="13"/>
      <c r="M32" s="17"/>
      <c r="N32" s="17"/>
      <c r="O32" s="13"/>
    </row>
  </sheetData>
  <sheetProtection formatCells="0" formatColumns="0" formatRows="0" insertRows="0" insertColumns="0" insertHyperlinks="0" deleteColumns="0" deleteRows="0" sort="0" autoFilter="0" pivotTables="0"/>
  <autoFilter xmlns:etc="http://www.wps.cn/officeDocument/2017/etCustomData" ref="A1:O32" etc:filterBottomFollowUsedRange="0">
    <extLst/>
  </autoFilter>
  <mergeCells count="1">
    <mergeCell ref="A1:O1"/>
  </mergeCells>
  <pageMargins left="0.751388888888889" right="0.751388888888889" top="1" bottom="1" header="0.5" footer="0.5"/>
  <pageSetup paperSize="9" scale="53"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S21"/>
  <sheetViews>
    <sheetView tabSelected="1" view="pageBreakPreview" zoomScale="70" zoomScaleNormal="100" workbookViewId="0">
      <pane xSplit="3" ySplit="2" topLeftCell="D12" activePane="bottomRight" state="frozen"/>
      <selection/>
      <selection pane="topRight"/>
      <selection pane="bottomLeft"/>
      <selection pane="bottomRight" activeCell="N17" sqref="N17"/>
    </sheetView>
  </sheetViews>
  <sheetFormatPr defaultColWidth="9" defaultRowHeight="14.4"/>
  <cols>
    <col min="1" max="1" width="8.12962962962963" style="3" customWidth="1"/>
    <col min="2" max="2" width="9.62962962962963" style="4" customWidth="1"/>
    <col min="3" max="3" width="20.6296296296296" style="4" customWidth="1"/>
    <col min="4" max="4" width="30.6296296296296" style="3" customWidth="1"/>
    <col min="5" max="6" width="18.6296296296296" style="1" customWidth="1"/>
    <col min="7" max="7" width="15.6296296296296" style="4" customWidth="1"/>
    <col min="8" max="8" width="10.6296296296296" style="3" customWidth="1"/>
    <col min="9" max="9" width="9.62962962962963" style="1" customWidth="1"/>
    <col min="10" max="10" width="7.62962962962963" style="1" customWidth="1"/>
    <col min="11" max="11" width="35.6296296296296" style="5" customWidth="1"/>
    <col min="12" max="12" width="15.6296296296296" style="6" customWidth="1"/>
    <col min="13" max="14" width="15.6296296296296" style="1" customWidth="1"/>
    <col min="15" max="15" width="16.6296296296296" style="6" customWidth="1"/>
    <col min="16" max="17" width="12.6388888888889" style="1"/>
    <col min="18" max="18" width="11.5" style="1"/>
    <col min="19" max="19" width="9.36111111111111" style="1"/>
    <col min="20" max="16384" width="9" style="1"/>
  </cols>
  <sheetData>
    <row r="1" s="1" customFormat="1" ht="20.25" customHeight="1" spans="1:15">
      <c r="A1" s="7" t="s">
        <v>138</v>
      </c>
      <c r="B1" s="7"/>
      <c r="C1" s="7"/>
      <c r="D1" s="7"/>
      <c r="E1" s="7"/>
      <c r="F1" s="7"/>
      <c r="G1" s="7"/>
      <c r="H1" s="7"/>
      <c r="I1" s="7"/>
      <c r="J1" s="7"/>
      <c r="K1" s="7"/>
      <c r="L1" s="8"/>
      <c r="M1" s="7"/>
      <c r="N1" s="7"/>
      <c r="O1" s="7"/>
    </row>
    <row r="2" s="2" customFormat="1" ht="43.2" spans="1:15">
      <c r="A2" s="9" t="s">
        <v>28</v>
      </c>
      <c r="B2" s="10" t="s">
        <v>51</v>
      </c>
      <c r="C2" s="10" t="s">
        <v>52</v>
      </c>
      <c r="D2" s="9" t="s">
        <v>53</v>
      </c>
      <c r="E2" s="9" t="s">
        <v>54</v>
      </c>
      <c r="F2" s="9" t="s">
        <v>55</v>
      </c>
      <c r="G2" s="10" t="s">
        <v>56</v>
      </c>
      <c r="H2" s="9" t="s">
        <v>57</v>
      </c>
      <c r="I2" s="9" t="s">
        <v>58</v>
      </c>
      <c r="J2" s="9" t="s">
        <v>59</v>
      </c>
      <c r="K2" s="9" t="s">
        <v>60</v>
      </c>
      <c r="L2" s="10" t="s">
        <v>61</v>
      </c>
      <c r="M2" s="10" t="s">
        <v>62</v>
      </c>
      <c r="N2" s="10" t="s">
        <v>63</v>
      </c>
      <c r="O2" s="10" t="s">
        <v>31</v>
      </c>
    </row>
    <row r="3" s="2" customFormat="1" ht="26" customHeight="1" spans="1:15">
      <c r="A3" s="11" t="s">
        <v>34</v>
      </c>
      <c r="B3" s="12"/>
      <c r="C3" s="13" t="s">
        <v>36</v>
      </c>
      <c r="D3" s="14"/>
      <c r="E3" s="15"/>
      <c r="F3" s="15"/>
      <c r="G3" s="12"/>
      <c r="H3" s="15"/>
      <c r="I3" s="15"/>
      <c r="J3" s="15"/>
      <c r="K3" s="14"/>
      <c r="L3" s="12"/>
      <c r="M3" s="16"/>
      <c r="N3" s="17"/>
      <c r="O3" s="18"/>
    </row>
    <row r="4" s="2" customFormat="1" ht="48" outlineLevel="1" spans="1:15">
      <c r="A4" s="15">
        <v>1</v>
      </c>
      <c r="B4" s="12" t="s">
        <v>139</v>
      </c>
      <c r="C4" s="12" t="s">
        <v>124</v>
      </c>
      <c r="D4" s="19"/>
      <c r="E4" s="15"/>
      <c r="F4" s="15"/>
      <c r="G4" s="12" t="s">
        <v>66</v>
      </c>
      <c r="H4" s="15" t="s">
        <v>67</v>
      </c>
      <c r="I4" s="15">
        <v>26</v>
      </c>
      <c r="J4" s="15" t="s">
        <v>68</v>
      </c>
      <c r="K4" s="14" t="s">
        <v>125</v>
      </c>
      <c r="L4" s="12" t="s">
        <v>70</v>
      </c>
      <c r="M4" s="18"/>
      <c r="N4" s="18"/>
      <c r="O4" s="18"/>
    </row>
    <row r="5" s="2" customFormat="1" ht="48" outlineLevel="1" spans="1:15">
      <c r="A5" s="15">
        <v>2</v>
      </c>
      <c r="B5" s="12"/>
      <c r="C5" s="12" t="s">
        <v>140</v>
      </c>
      <c r="D5" s="19"/>
      <c r="E5" s="15"/>
      <c r="F5" s="15"/>
      <c r="G5" s="12" t="s">
        <v>66</v>
      </c>
      <c r="H5" s="15" t="s">
        <v>67</v>
      </c>
      <c r="I5" s="15">
        <v>13</v>
      </c>
      <c r="J5" s="15" t="s">
        <v>68</v>
      </c>
      <c r="K5" s="14" t="s">
        <v>141</v>
      </c>
      <c r="L5" s="12" t="s">
        <v>70</v>
      </c>
      <c r="M5" s="18"/>
      <c r="N5" s="18"/>
      <c r="O5" s="18"/>
    </row>
    <row r="6" s="2" customFormat="1" ht="48" outlineLevel="1" spans="1:15">
      <c r="A6" s="15">
        <v>3</v>
      </c>
      <c r="B6" s="12" t="s">
        <v>142</v>
      </c>
      <c r="C6" s="12" t="s">
        <v>122</v>
      </c>
      <c r="D6" s="19"/>
      <c r="E6" s="15"/>
      <c r="F6" s="15"/>
      <c r="G6" s="12" t="s">
        <v>66</v>
      </c>
      <c r="H6" s="15" t="s">
        <v>67</v>
      </c>
      <c r="I6" s="15">
        <v>13</v>
      </c>
      <c r="J6" s="15" t="s">
        <v>68</v>
      </c>
      <c r="K6" s="14" t="s">
        <v>123</v>
      </c>
      <c r="L6" s="12" t="s">
        <v>70</v>
      </c>
      <c r="M6" s="18"/>
      <c r="N6" s="18"/>
      <c r="O6" s="18"/>
    </row>
    <row r="7" s="2" customFormat="1" ht="48" outlineLevel="1" spans="1:15">
      <c r="A7" s="15">
        <v>4</v>
      </c>
      <c r="B7" s="15" t="s">
        <v>73</v>
      </c>
      <c r="C7" s="12" t="s">
        <v>143</v>
      </c>
      <c r="D7" s="19"/>
      <c r="E7" s="15"/>
      <c r="F7" s="15"/>
      <c r="G7" s="12" t="s">
        <v>66</v>
      </c>
      <c r="H7" s="15" t="s">
        <v>67</v>
      </c>
      <c r="I7" s="15">
        <v>13</v>
      </c>
      <c r="J7" s="15" t="s">
        <v>68</v>
      </c>
      <c r="K7" s="14" t="s">
        <v>144</v>
      </c>
      <c r="L7" s="12" t="s">
        <v>70</v>
      </c>
      <c r="M7" s="18"/>
      <c r="N7" s="18"/>
      <c r="O7" s="18"/>
    </row>
    <row r="8" s="2" customFormat="1" ht="48" outlineLevel="1" spans="1:15">
      <c r="A8" s="15">
        <v>5</v>
      </c>
      <c r="B8" s="15" t="s">
        <v>127</v>
      </c>
      <c r="C8" s="15" t="s">
        <v>145</v>
      </c>
      <c r="D8" s="19"/>
      <c r="E8" s="15"/>
      <c r="F8" s="15"/>
      <c r="G8" s="12" t="s">
        <v>66</v>
      </c>
      <c r="H8" s="15" t="s">
        <v>67</v>
      </c>
      <c r="I8" s="15">
        <v>13</v>
      </c>
      <c r="J8" s="15" t="s">
        <v>68</v>
      </c>
      <c r="K8" s="14" t="s">
        <v>146</v>
      </c>
      <c r="L8" s="12" t="s">
        <v>70</v>
      </c>
      <c r="M8" s="18"/>
      <c r="N8" s="18"/>
      <c r="O8" s="18"/>
    </row>
    <row r="9" s="2" customFormat="1" ht="48" outlineLevel="1" spans="1:15">
      <c r="A9" s="15">
        <v>6</v>
      </c>
      <c r="B9" s="12" t="s">
        <v>147</v>
      </c>
      <c r="C9" s="15" t="s">
        <v>145</v>
      </c>
      <c r="D9" s="19"/>
      <c r="E9" s="15"/>
      <c r="F9" s="15"/>
      <c r="G9" s="12" t="s">
        <v>66</v>
      </c>
      <c r="H9" s="15" t="s">
        <v>67</v>
      </c>
      <c r="I9" s="15">
        <v>13</v>
      </c>
      <c r="J9" s="15" t="s">
        <v>68</v>
      </c>
      <c r="K9" s="14" t="s">
        <v>146</v>
      </c>
      <c r="L9" s="12" t="s">
        <v>70</v>
      </c>
      <c r="M9" s="18"/>
      <c r="N9" s="18"/>
      <c r="O9" s="18"/>
    </row>
    <row r="10" s="2" customFormat="1" ht="48" outlineLevel="1" spans="1:15">
      <c r="A10" s="15">
        <v>7</v>
      </c>
      <c r="B10" s="12"/>
      <c r="C10" s="15" t="s">
        <v>145</v>
      </c>
      <c r="D10" s="19"/>
      <c r="E10" s="15"/>
      <c r="F10" s="15"/>
      <c r="G10" s="12" t="s">
        <v>66</v>
      </c>
      <c r="H10" s="15" t="s">
        <v>67</v>
      </c>
      <c r="I10" s="15">
        <v>13</v>
      </c>
      <c r="J10" s="15" t="s">
        <v>68</v>
      </c>
      <c r="K10" s="14" t="s">
        <v>146</v>
      </c>
      <c r="L10" s="12" t="s">
        <v>70</v>
      </c>
      <c r="M10" s="18"/>
      <c r="N10" s="18"/>
      <c r="O10" s="18"/>
    </row>
    <row r="11" s="2" customFormat="1" ht="48" outlineLevel="1" spans="1:15">
      <c r="A11" s="15">
        <v>8</v>
      </c>
      <c r="B11" s="12" t="s">
        <v>148</v>
      </c>
      <c r="C11" s="12" t="s">
        <v>86</v>
      </c>
      <c r="D11" s="19"/>
      <c r="E11" s="15"/>
      <c r="F11" s="15"/>
      <c r="G11" s="12" t="s">
        <v>66</v>
      </c>
      <c r="H11" s="15" t="s">
        <v>67</v>
      </c>
      <c r="I11" s="15">
        <v>13</v>
      </c>
      <c r="J11" s="15" t="s">
        <v>68</v>
      </c>
      <c r="K11" s="14" t="s">
        <v>87</v>
      </c>
      <c r="L11" s="12" t="s">
        <v>70</v>
      </c>
      <c r="M11" s="18"/>
      <c r="N11" s="18"/>
      <c r="O11" s="18"/>
    </row>
    <row r="12" s="2" customFormat="1" ht="48" outlineLevel="1" spans="1:15">
      <c r="A12" s="15">
        <v>9</v>
      </c>
      <c r="B12" s="15" t="s">
        <v>91</v>
      </c>
      <c r="C12" s="12" t="s">
        <v>92</v>
      </c>
      <c r="D12" s="19"/>
      <c r="E12" s="15"/>
      <c r="F12" s="15"/>
      <c r="G12" s="12" t="s">
        <v>66</v>
      </c>
      <c r="H12" s="15" t="s">
        <v>67</v>
      </c>
      <c r="I12" s="15">
        <v>13</v>
      </c>
      <c r="J12" s="15" t="s">
        <v>68</v>
      </c>
      <c r="K12" s="14" t="s">
        <v>93</v>
      </c>
      <c r="L12" s="12" t="s">
        <v>70</v>
      </c>
      <c r="M12" s="18"/>
      <c r="N12" s="18"/>
      <c r="O12" s="18"/>
    </row>
    <row r="13" s="2" customFormat="1" ht="48" outlineLevel="1" spans="1:15">
      <c r="A13" s="15">
        <v>10</v>
      </c>
      <c r="B13" s="15" t="s">
        <v>149</v>
      </c>
      <c r="C13" s="12" t="s">
        <v>83</v>
      </c>
      <c r="D13" s="19"/>
      <c r="E13" s="15"/>
      <c r="F13" s="15"/>
      <c r="G13" s="12" t="s">
        <v>66</v>
      </c>
      <c r="H13" s="15" t="s">
        <v>67</v>
      </c>
      <c r="I13" s="15">
        <v>13</v>
      </c>
      <c r="J13" s="15" t="s">
        <v>68</v>
      </c>
      <c r="K13" s="14" t="s">
        <v>84</v>
      </c>
      <c r="L13" s="12" t="s">
        <v>70</v>
      </c>
      <c r="M13" s="18"/>
      <c r="N13" s="18"/>
      <c r="O13" s="18"/>
    </row>
    <row r="14" s="2" customFormat="1" ht="48" outlineLevel="1" spans="1:15">
      <c r="A14" s="15">
        <v>11</v>
      </c>
      <c r="B14" s="15" t="s">
        <v>126</v>
      </c>
      <c r="C14" s="12" t="s">
        <v>86</v>
      </c>
      <c r="D14" s="19"/>
      <c r="E14" s="15"/>
      <c r="F14" s="15"/>
      <c r="G14" s="12" t="s">
        <v>66</v>
      </c>
      <c r="H14" s="15" t="s">
        <v>67</v>
      </c>
      <c r="I14" s="15">
        <v>13</v>
      </c>
      <c r="J14" s="15" t="s">
        <v>68</v>
      </c>
      <c r="K14" s="14" t="s">
        <v>87</v>
      </c>
      <c r="L14" s="12" t="s">
        <v>70</v>
      </c>
      <c r="M14" s="18"/>
      <c r="N14" s="18"/>
      <c r="O14" s="18"/>
    </row>
    <row r="15" s="2" customFormat="1" ht="48" outlineLevel="1" spans="1:15">
      <c r="A15" s="15">
        <v>12</v>
      </c>
      <c r="B15" s="15" t="s">
        <v>131</v>
      </c>
      <c r="C15" s="12" t="s">
        <v>83</v>
      </c>
      <c r="D15" s="19"/>
      <c r="E15" s="15"/>
      <c r="F15" s="15"/>
      <c r="G15" s="12" t="s">
        <v>66</v>
      </c>
      <c r="H15" s="15" t="s">
        <v>67</v>
      </c>
      <c r="I15" s="15">
        <v>13</v>
      </c>
      <c r="J15" s="15" t="s">
        <v>68</v>
      </c>
      <c r="K15" s="14" t="s">
        <v>84</v>
      </c>
      <c r="L15" s="12" t="s">
        <v>70</v>
      </c>
      <c r="M15" s="18"/>
      <c r="N15" s="18"/>
      <c r="O15" s="18"/>
    </row>
    <row r="16" s="2" customFormat="1" ht="48" outlineLevel="1" spans="1:15">
      <c r="A16" s="15">
        <v>13</v>
      </c>
      <c r="B16" s="15" t="s">
        <v>150</v>
      </c>
      <c r="C16" s="12" t="s">
        <v>113</v>
      </c>
      <c r="D16" s="19"/>
      <c r="E16" s="15"/>
      <c r="F16" s="15"/>
      <c r="G16" s="12" t="s">
        <v>66</v>
      </c>
      <c r="H16" s="15" t="s">
        <v>67</v>
      </c>
      <c r="I16" s="15">
        <v>13</v>
      </c>
      <c r="J16" s="15" t="s">
        <v>68</v>
      </c>
      <c r="K16" s="14" t="s">
        <v>114</v>
      </c>
      <c r="L16" s="12" t="s">
        <v>70</v>
      </c>
      <c r="M16" s="18"/>
      <c r="N16" s="18"/>
      <c r="O16" s="18"/>
    </row>
    <row r="17" s="2" customFormat="1" ht="48" outlineLevel="1" spans="1:19">
      <c r="A17" s="15">
        <v>14</v>
      </c>
      <c r="B17" s="15" t="s">
        <v>151</v>
      </c>
      <c r="C17" s="12" t="s">
        <v>152</v>
      </c>
      <c r="D17" s="19"/>
      <c r="E17" s="15"/>
      <c r="F17" s="15"/>
      <c r="G17" s="12" t="s">
        <v>66</v>
      </c>
      <c r="H17" s="15" t="s">
        <v>67</v>
      </c>
      <c r="I17" s="15">
        <v>13</v>
      </c>
      <c r="J17" s="15" t="s">
        <v>68</v>
      </c>
      <c r="K17" s="14" t="s">
        <v>153</v>
      </c>
      <c r="L17" s="12" t="s">
        <v>70</v>
      </c>
      <c r="M17" s="18"/>
      <c r="N17" s="18"/>
      <c r="O17" s="18"/>
    </row>
    <row r="18" s="2" customFormat="1" ht="48" outlineLevel="1" spans="1:19">
      <c r="A18" s="15">
        <v>15</v>
      </c>
      <c r="B18" s="12" t="s">
        <v>94</v>
      </c>
      <c r="C18" s="15" t="s">
        <v>95</v>
      </c>
      <c r="D18" s="14"/>
      <c r="E18" s="15"/>
      <c r="F18" s="15"/>
      <c r="G18" s="12" t="s">
        <v>66</v>
      </c>
      <c r="H18" s="15" t="s">
        <v>67</v>
      </c>
      <c r="I18" s="15">
        <v>13</v>
      </c>
      <c r="J18" s="15" t="s">
        <v>68</v>
      </c>
      <c r="K18" s="14" t="s">
        <v>96</v>
      </c>
      <c r="L18" s="12" t="s">
        <v>70</v>
      </c>
      <c r="M18" s="18"/>
      <c r="N18" s="18"/>
      <c r="O18" s="18"/>
    </row>
    <row r="19" s="2" customFormat="1" ht="48" outlineLevel="1" spans="1:19">
      <c r="A19" s="15">
        <v>16</v>
      </c>
      <c r="B19" s="12" t="s">
        <v>94</v>
      </c>
      <c r="C19" s="20" t="s">
        <v>154</v>
      </c>
      <c r="D19" s="14"/>
      <c r="E19" s="15"/>
      <c r="F19" s="15"/>
      <c r="G19" s="12" t="s">
        <v>66</v>
      </c>
      <c r="H19" s="15" t="s">
        <v>67</v>
      </c>
      <c r="I19" s="15">
        <v>13</v>
      </c>
      <c r="J19" s="15" t="s">
        <v>68</v>
      </c>
      <c r="K19" s="21" t="s">
        <v>155</v>
      </c>
      <c r="L19" s="12" t="s">
        <v>70</v>
      </c>
      <c r="M19" s="18"/>
      <c r="N19" s="18"/>
      <c r="O19" s="18"/>
    </row>
    <row r="20" s="1" customFormat="1" ht="48" outlineLevel="1" spans="1:19">
      <c r="A20" s="15">
        <v>17</v>
      </c>
      <c r="B20" s="12" t="s">
        <v>94</v>
      </c>
      <c r="C20" s="15" t="s">
        <v>99</v>
      </c>
      <c r="D20" s="14"/>
      <c r="E20" s="15"/>
      <c r="F20" s="15"/>
      <c r="G20" s="12"/>
      <c r="H20" s="15" t="s">
        <v>67</v>
      </c>
      <c r="I20" s="15">
        <f>13*2</f>
        <v>26</v>
      </c>
      <c r="J20" s="15" t="s">
        <v>100</v>
      </c>
      <c r="K20" s="14" t="s">
        <v>101</v>
      </c>
      <c r="L20" s="12" t="s">
        <v>70</v>
      </c>
      <c r="M20" s="18"/>
      <c r="N20" s="18"/>
      <c r="O20" s="18"/>
      <c r="P20" s="22"/>
      <c r="Q20" s="23"/>
      <c r="R20" s="23"/>
      <c r="S20" s="23"/>
    </row>
    <row r="21" s="2" customFormat="1" ht="26" customHeight="1" spans="1:19">
      <c r="A21" s="11" t="s">
        <v>48</v>
      </c>
      <c r="B21" s="13"/>
      <c r="C21" s="13"/>
      <c r="D21" s="11"/>
      <c r="E21" s="11"/>
      <c r="F21" s="11"/>
      <c r="G21" s="13"/>
      <c r="H21" s="11"/>
      <c r="I21" s="11"/>
      <c r="J21" s="11"/>
      <c r="K21" s="24"/>
      <c r="L21" s="13"/>
      <c r="M21" s="17"/>
      <c r="N21" s="17"/>
      <c r="O21" s="13"/>
    </row>
  </sheetData>
  <sheetProtection formatCells="0" formatColumns="0" formatRows="0" insertRows="0" insertColumns="0" insertHyperlinks="0" deleteColumns="0" deleteRows="0" sort="0" autoFilter="0" pivotTables="0"/>
  <autoFilter xmlns:etc="http://www.wps.cn/officeDocument/2017/etCustomData" ref="A1:O21" etc:filterBottomFollowUsedRange="0">
    <extLst/>
  </autoFilter>
  <mergeCells count="3">
    <mergeCell ref="A1:O1"/>
    <mergeCell ref="B4:B5"/>
    <mergeCell ref="B9:B10"/>
  </mergeCells>
  <pageMargins left="0.751388888888889" right="0.751388888888889" top="1" bottom="1" header="0.5" footer="0.5"/>
  <pageSetup paperSize="9" scale="53"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sheetProtection formatCells="0" formatColumns="0" formatRows="0" insertRows="0" insertColumns="0" insertHyperlinks="0" deleteColumns="0" deleteRows="0" sort="0" autoFilter="0" pivotTables="0"/>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WWO_wpscloud_20260204164529-ac0352cb9e</Application>
  <HeadingPairs>
    <vt:vector size="2" baseType="variant">
      <vt:variant>
        <vt:lpstr>工作表</vt:lpstr>
      </vt:variant>
      <vt:variant>
        <vt:i4>9</vt:i4>
      </vt:variant>
    </vt:vector>
  </HeadingPairs>
  <TitlesOfParts>
    <vt:vector size="9" baseType="lpstr">
      <vt:lpstr>投标总价封面</vt:lpstr>
      <vt:lpstr>投标总价扉页</vt:lpstr>
      <vt:lpstr>清单说明</vt:lpstr>
      <vt:lpstr>投标汇总表</vt:lpstr>
      <vt:lpstr>248户型甲供材表-清单</vt:lpstr>
      <vt:lpstr>288一类户型甲供材表-清单</vt:lpstr>
      <vt:lpstr>288二类户型甲供材表-清单</vt:lpstr>
      <vt:lpstr>369户型甲供材表 -清单</vt:lpstr>
      <vt:lpstr>WpsReserved_CellImgList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安龙</cp:lastModifiedBy>
  <dcterms:created xsi:type="dcterms:W3CDTF">2018-09-28T08:28:00Z</dcterms:created>
  <dcterms:modified xsi:type="dcterms:W3CDTF">2026-04-24T10:14:18Z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CalculationRule">
    <vt:i4>0</vt:i4>
  </property>
  <property fmtid="{D5CDD505-2E9C-101B-9397-08002B2CF9AE}" pid="4" name="ICV">
    <vt:lpwstr>CA752B86398E4345B1C05F6E4F670600_13</vt:lpwstr>
  </property>
</Properties>
</file>