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86181\Desktop\0.最终版\"/>
    </mc:Choice>
  </mc:AlternateContent>
  <xr:revisionPtr revIDLastSave="0" documentId="13_ncr:1_{D3AEE3D5-2CBD-4E92-82FB-8E9DC951D742}" xr6:coauthVersionLast="47" xr6:coauthVersionMax="47" xr10:uidLastSave="{00000000-0000-0000-0000-000000000000}"/>
  <bookViews>
    <workbookView xWindow="-108" yWindow="-108" windowWidth="23256" windowHeight="12456" tabRatio="919" activeTab="4" xr2:uid="{00000000-000D-0000-FFFF-FFFF00000000}"/>
  </bookViews>
  <sheets>
    <sheet name="工程项目投标总价(封面)" sheetId="50" r:id="rId1"/>
    <sheet name="报价说明" sheetId="51" r:id="rId2"/>
    <sheet name="投标报价汇总表" sheetId="46" r:id="rId3"/>
    <sheet name="住宅单户报价清单" sheetId="37" r:id="rId4"/>
    <sheet name="售楼部报价清单" sheetId="49" r:id="rId5"/>
  </sheets>
  <externalReferences>
    <externalReference r:id="rId6"/>
  </externalReferences>
  <definedNames>
    <definedName name="_Fill" hidden="1">[1]eqpmad2!#REF!</definedName>
    <definedName name="i">#REF!</definedName>
    <definedName name="_xlnm.Print_Area" localSheetId="2">投标报价汇总表!$A$1:$O$18</definedName>
    <definedName name="w">#REF!</definedName>
    <definedName name="x">#REF!</definedName>
    <definedName name="东方">#REF!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46" l="1"/>
  <c r="D13" i="46"/>
  <c r="D12" i="46"/>
  <c r="D11" i="46"/>
  <c r="D10" i="46"/>
  <c r="D9" i="46"/>
  <c r="D8" i="46"/>
  <c r="D7" i="46"/>
  <c r="D6" i="46"/>
</calcChain>
</file>

<file path=xl/sharedStrings.xml><?xml version="1.0" encoding="utf-8"?>
<sst xmlns="http://schemas.openxmlformats.org/spreadsheetml/2006/main" count="483" uniqueCount="123">
  <si>
    <t>投  标  总  价</t>
  </si>
  <si>
    <t>_x000D_
招　　标　　人:</t>
  </si>
  <si>
    <t>工  程　名  称:</t>
  </si>
  <si>
    <t>投标总价(小写):</t>
  </si>
  <si>
    <t xml:space="preserve">  (大写):</t>
  </si>
  <si>
    <t/>
  </si>
  <si>
    <t>投　标　人:</t>
  </si>
  <si>
    <t>　　　法定代表人 _x000D_
或其授权人:</t>
  </si>
  <si>
    <t xml:space="preserve">       </t>
  </si>
  <si>
    <t xml:space="preserve"> 时      间:</t>
  </si>
  <si>
    <t>序号</t>
  </si>
  <si>
    <t>报价清单说明</t>
  </si>
  <si>
    <t xml:space="preserve">1、综合单价包含完成本工程全部工作内容所需的含人工费、材料费、机械费、综合费（管理费、利润、措施费、规费）、所有材料采购保管费、试验检测费、装卸车费及损耗及运输费、货到工地负责堆放至指定地点、风险等一切相关费用。其中综合费中措施费包含但不限于安全文明施工费、临时设施费、材料搬运、场内转运费、二次搬运费、赶工措施费、价格涨跌风险、材料检测费、技术措施费、深化设计费、夜间施工费、施工及生活临时临水电、无电源或停电导致的发电机租用费和使用费(含油费)、场外租地及交通费、停水停电措施、维持交通增加、特殊工程技术培训、发包人延期交付施工场地风险、其它施工风险等因素以及合同文件中明示或暗示的应由承包人承担的所有责任、义务和风险、日常及完工清洁、垃圾外运、半成品及成品保护费、国家及地方各项规费（不含水资源费）等所有措施费用，达到交付验收使用条件，因质量问题引起的维修和更换、配合交付、缺陷修复费用、其它在制作和安装规范、工程量清单、单价说明中没有提及但按常规应该实施的做法、水费、电费、半成品装配与现场安装的人工、报甲方确认二次深化设计并通过设计审查费用（若有）、系统调试费用等为满足本合同的全部责任和义务所需发生的所有费用，包括必要的加班工作以使本工程能在竣工之日前完成以及本工程报建、备案及办理质监验收、相关部门验收通过（若有），质保维保费，并充分考虑了风险因素（市场价格波动、法规、规定等）等全部费用，此价格为供需双方签订采购合同的定价依据，项目供货安装期内综合价格不调整，本工程不设调差机制。
</t>
  </si>
  <si>
    <t>价格组成</t>
  </si>
  <si>
    <t>如因国家政策调整，税前价格不变，税后价格随税率变动调整。</t>
  </si>
  <si>
    <t>税率说明</t>
  </si>
  <si>
    <t>除上述规定外，其余设备及附配件供货综合单价一律不再调整，该单价中已综合考虑了在合同有效期内的材料设备、机械、人工等所有市场价格波动的风险，在合同有效期内不做任何调整。（合同规定的情况除外）。</t>
  </si>
  <si>
    <t>适配各个品类的保修、技术要求，及其他需要重点说明的要求及条款</t>
  </si>
  <si>
    <t>双方约定合同价款包括的内容还有：本工程调试（含联合调试）、成品保护、验收、维修保修期内因产品质量问题引起的维修和更换、技术支持等。</t>
  </si>
  <si>
    <t>供方必须按规定提供全部完整无损、全新的产品。</t>
  </si>
  <si>
    <t>必须满足国家与地方的产品规范以及行业质量/技术标准；</t>
  </si>
  <si>
    <t>报价人应巨细无疑考虑现场、图纸等实际情况(如:运输条件、施工场地等)；报价人也应深入理解技术要求和验收要求,所有在招标时提供的文件均认为已完整无误包含在总价之中。</t>
  </si>
  <si>
    <t>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</si>
  <si>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 xml:space="preserve">计价方式：                                                                                                
   1） 本工程按照全费用固定综合单价表进行报价，投标人必须填写所述所有工程项目的单价和合价。投标人没有填入单价和合价的项目，招标人将视同已含在已填报单价或合同总价之中而不予考虑。在实施中，中标人必须按照甲方的要求和工程的实际情况提供未填报单价、合价的货物并完成相应的施工、检测、技术服务等合同约定的全部工作内容，但不能得到该项的结算和支付。中标人不得以投标时未对某项报价为由拒绝供货，否则视为违约；
  2) 投标人根据设计图纸、技术规范、招标文件中的相关要求（设计图纸不详尽之处，投标人自行深化设计，施工时须满足招标人的技术要求、设计效果要求、图纸及功能要求等）自行复核工程量，所有工程量均为净量，请投标单位将工程量的相关损耗考虑在单价中。
   3)  本工程人工费不调整、材料价格在施工期间均不进行调整。
   </t>
  </si>
  <si>
    <t>报价要求</t>
  </si>
  <si>
    <t>投标人须了解，投标人的投标报价为满足图纸、规范及功能要求的报价，本报价清单中原有项目不得调整，投标单位经复核发现本清单存在增减、遗漏的项目已考虑在本清单的单价中，并报入总价范围。结算时，根据实际完成的合格工程据实结算，若据实计算总金额大于合同额，按合同额结算；若据实计算金额不大于合同额，则按据实计算总金额办理结算。</t>
  </si>
  <si>
    <t>1）报价书中所有要求签字、盖章的地方，必须由规定的单位和人员签字、盖章；
2）本报价书及其格式除规定可以添加的以外不得随意删除和涂改；
3）本报价书金额（价格）均应以人民币表示，其单位为元，均保留小数点后二位数字，第三位四舍五入；</t>
  </si>
  <si>
    <t>清单中投标单位填报的“规格型号、产品描述/参数”内容的参数指标按招标技术需求、设计要求、投标人实际产品情况等填报。</t>
  </si>
  <si>
    <t xml:space="preserve"> 沙坪坝区双碑组团E分区E25-1-1/04、E40-1-1/04、E41-2/04、E46-1/04地块项目住宅及售楼部新风系统采购安装
投标报价汇总表</t>
  </si>
  <si>
    <t>项目业态</t>
  </si>
  <si>
    <t>户型</t>
  </si>
  <si>
    <t>户型数量</t>
  </si>
  <si>
    <t>不含税单户组成</t>
  </si>
  <si>
    <t>单户不含税合价（元）
A=a+b</t>
  </si>
  <si>
    <t>不含税合价组成</t>
  </si>
  <si>
    <t>税额</t>
  </si>
  <si>
    <t>含税合价组成</t>
  </si>
  <si>
    <t>含税合价（元）
B=c+d</t>
  </si>
  <si>
    <t>备注</t>
  </si>
  <si>
    <t>单户设备材料费（元）a</t>
  </si>
  <si>
    <t>单户安装费及其它费（元）b</t>
  </si>
  <si>
    <t>不含税设备材料费合价（元）</t>
  </si>
  <si>
    <t>不含税安装费及其它费合价（元）</t>
  </si>
  <si>
    <t>设备材料费税额合价（元）</t>
  </si>
  <si>
    <t>安装费及其它费税额合价（元）</t>
  </si>
  <si>
    <t>含税设备材料费合价（元）c</t>
  </si>
  <si>
    <t>含税安装费及其它费合价（元）d</t>
  </si>
  <si>
    <t>住宅</t>
  </si>
  <si>
    <t>A1户型</t>
  </si>
  <si>
    <t>A1'户型</t>
  </si>
  <si>
    <t>A2户型</t>
  </si>
  <si>
    <t>A2'户型</t>
  </si>
  <si>
    <t>A2''户型</t>
  </si>
  <si>
    <t>A3户型</t>
  </si>
  <si>
    <t>A3'户型</t>
  </si>
  <si>
    <t>A4户型</t>
  </si>
  <si>
    <t>A4'户型</t>
  </si>
  <si>
    <t>B1户型</t>
  </si>
  <si>
    <t>C2户型</t>
  </si>
  <si>
    <t>C2'户型</t>
  </si>
  <si>
    <t>售楼部</t>
  </si>
  <si>
    <t>/</t>
  </si>
  <si>
    <t>一</t>
  </si>
  <si>
    <t>总计（1+2+3+4+5+6+7+8+9+10+11+12+13)</t>
  </si>
  <si>
    <r>
      <rPr>
        <sz val="10"/>
        <color theme="1"/>
        <rFont val="宋体"/>
        <family val="3"/>
        <charset val="134"/>
      </rPr>
      <t>备注：
1、以上价格设备费适用税率为</t>
    </r>
    <r>
      <rPr>
        <u/>
        <sz val="10"/>
        <color theme="1"/>
        <rFont val="宋体"/>
        <family val="3"/>
        <charset val="134"/>
      </rPr>
      <t xml:space="preserve">  </t>
    </r>
    <r>
      <rPr>
        <sz val="10"/>
        <color theme="1"/>
        <rFont val="宋体"/>
        <family val="3"/>
        <charset val="134"/>
      </rPr>
      <t>%，安装费适用税率为</t>
    </r>
    <r>
      <rPr>
        <u/>
        <sz val="10"/>
        <color theme="1"/>
        <rFont val="宋体"/>
        <family val="3"/>
        <charset val="134"/>
      </rPr>
      <t xml:space="preserve">  </t>
    </r>
    <r>
      <rPr>
        <sz val="10"/>
        <color theme="1"/>
        <rFont val="宋体"/>
        <family val="3"/>
        <charset val="134"/>
      </rPr>
      <t>%；</t>
    </r>
  </si>
  <si>
    <r>
      <rPr>
        <b/>
        <sz val="16"/>
        <rFont val="微软雅黑"/>
        <family val="2"/>
        <charset val="134"/>
      </rPr>
      <t xml:space="preserve">住宅单户报价清单   </t>
    </r>
    <r>
      <rPr>
        <b/>
        <sz val="20"/>
        <rFont val="微软雅黑"/>
        <family val="2"/>
        <charset val="134"/>
      </rPr>
      <t xml:space="preserve"> 
</t>
    </r>
  </si>
  <si>
    <t>分项工程名称</t>
  </si>
  <si>
    <t>规格型号（满足图纸、规范及功能要求）</t>
  </si>
  <si>
    <t>产品描述/参数/材质</t>
  </si>
  <si>
    <t>品牌</t>
  </si>
  <si>
    <t>单位</t>
  </si>
  <si>
    <t>数量</t>
  </si>
  <si>
    <t>不含税综合单价组成</t>
  </si>
  <si>
    <t>不含税综合单价（元）A=a+b</t>
  </si>
  <si>
    <t>不含税单户合价组成</t>
  </si>
  <si>
    <t>不含税单户合价（元）
B=c+d</t>
  </si>
  <si>
    <t>材料费（元）a</t>
  </si>
  <si>
    <t>安装费及其它费（元）b</t>
  </si>
  <si>
    <t>设备材料费（元）c</t>
  </si>
  <si>
    <t>安装费及其它费（元）d</t>
  </si>
  <si>
    <t>一、A1户型新风系统                           　　　　　　　　</t>
  </si>
  <si>
    <t>正压除霾新风机</t>
  </si>
  <si>
    <t>台</t>
  </si>
  <si>
    <t>新风开关（原装液晶）</t>
  </si>
  <si>
    <t>个</t>
  </si>
  <si>
    <t>（含控制线管）</t>
  </si>
  <si>
    <t>外墙风罩（进风口使用）</t>
  </si>
  <si>
    <t>室内风口</t>
  </si>
  <si>
    <t>PVC复合软管</t>
  </si>
  <si>
    <t>米</t>
  </si>
  <si>
    <t>UPVC管</t>
  </si>
  <si>
    <t>含管件</t>
  </si>
  <si>
    <t>合计（元/套）</t>
  </si>
  <si>
    <t>二、A1'户型 新风系统                                          　　　　　　　　</t>
  </si>
  <si>
    <t>三、A2户型新风系统                                         　　　　　　　　</t>
  </si>
  <si>
    <t>双螺旋柔性消音软管</t>
  </si>
  <si>
    <t>四、A2'户型新风系统                                       　　　　　　　　</t>
  </si>
  <si>
    <t>五、A2''户型 新风系统                                        　　　　　　　　</t>
  </si>
  <si>
    <t>六、A3户型 新风系统                                         　　　　　　　　</t>
  </si>
  <si>
    <t>七、A3'户型 新风系统                                             　　　　　　　　</t>
  </si>
  <si>
    <t>八、A4户型新风系统                                           　　　　　　　　</t>
  </si>
  <si>
    <t>九、A4'户型新风系统                                            　　　　　　　　</t>
  </si>
  <si>
    <t>十、B1户型 新风系统                                           　　　　　　　　</t>
  </si>
  <si>
    <t>十一、C2户型新风系统                                           　　　　　　　　</t>
  </si>
  <si>
    <t>十二、C2'户型新风系统                                              　　　　　　　　</t>
  </si>
  <si>
    <r>
      <rPr>
        <b/>
        <sz val="16"/>
        <rFont val="微软雅黑"/>
        <family val="2"/>
        <charset val="134"/>
      </rPr>
      <t>售楼部报价清单</t>
    </r>
    <r>
      <rPr>
        <b/>
        <sz val="20"/>
        <rFont val="微软雅黑"/>
        <family val="2"/>
        <charset val="134"/>
      </rPr>
      <t xml:space="preserve">
</t>
    </r>
  </si>
  <si>
    <t>风机箱</t>
  </si>
  <si>
    <t>防雨百叶风口</t>
  </si>
  <si>
    <t>400*800</t>
  </si>
  <si>
    <t>1200*800</t>
  </si>
  <si>
    <t>单层百叶600*400</t>
  </si>
  <si>
    <t>消声器（1.2m长）</t>
  </si>
  <si>
    <t>800*250</t>
  </si>
  <si>
    <t>800*400</t>
  </si>
  <si>
    <t>矩形风管（主管）</t>
  </si>
  <si>
    <t>0.75mm</t>
  </si>
  <si>
    <t>㎡</t>
  </si>
  <si>
    <t>1mm</t>
  </si>
  <si>
    <t>控制部分</t>
  </si>
  <si>
    <t>设备控制线</t>
  </si>
  <si>
    <t>含开关控制器</t>
  </si>
  <si>
    <t>穿线管</t>
  </si>
  <si>
    <t>线盒86*50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</si>
</sst>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8" formatCode="0.00_);[Red]\(0.00\)"/>
    <numFmt numFmtId="179" formatCode="0.00_ "/>
    <numFmt numFmtId="180" formatCode="0.0_ "/>
  </numFmts>
  <fonts count="44">
    <font>
      <sz val="11"/>
      <color theme="1"/>
      <name val="宋体"/>
      <charset val="134"/>
      <scheme val="minor"/>
    </font>
    <font>
      <sz val="11"/>
      <color theme="1"/>
      <name val="黑体"/>
      <charset val="134"/>
    </font>
    <font>
      <sz val="12"/>
      <name val="宋体"/>
      <charset val="134"/>
    </font>
    <font>
      <b/>
      <sz val="16"/>
      <name val="微软雅黑"/>
      <charset val="134"/>
    </font>
    <font>
      <b/>
      <sz val="20"/>
      <name val="微软雅黑"/>
      <charset val="134"/>
    </font>
    <font>
      <b/>
      <sz val="10"/>
      <name val="宋体"/>
      <charset val="134"/>
    </font>
    <font>
      <b/>
      <sz val="10"/>
      <name val="微软雅黑"/>
      <charset val="134"/>
    </font>
    <font>
      <sz val="11"/>
      <name val="黑体"/>
      <charset val="134"/>
    </font>
    <font>
      <sz val="11"/>
      <color theme="1"/>
      <name val="tggj"/>
      <family val="1"/>
    </font>
    <font>
      <sz val="12"/>
      <color theme="1"/>
      <name val="黑体"/>
      <family val="3"/>
      <charset val="134"/>
    </font>
    <font>
      <b/>
      <sz val="11"/>
      <name val="宋体"/>
      <family val="3"/>
      <charset val="134"/>
    </font>
    <font>
      <sz val="20"/>
      <name val="微软雅黑"/>
      <family val="2"/>
      <charset val="134"/>
    </font>
    <font>
      <b/>
      <sz val="9"/>
      <name val="微软雅黑"/>
      <family val="2"/>
      <charset val="134"/>
    </font>
    <font>
      <b/>
      <sz val="11"/>
      <color theme="1"/>
      <name val="微软雅黑"/>
      <family val="2"/>
      <charset val="134"/>
    </font>
    <font>
      <b/>
      <sz val="11"/>
      <color rgb="FFFF0000"/>
      <name val="黑体"/>
      <family val="3"/>
      <charset val="134"/>
    </font>
    <font>
      <sz val="10"/>
      <name val="微软雅黑"/>
      <family val="2"/>
      <charset val="134"/>
    </font>
    <font>
      <b/>
      <sz val="11"/>
      <name val="微软雅黑"/>
      <family val="2"/>
      <charset val="134"/>
    </font>
    <font>
      <sz val="10"/>
      <color indexed="8"/>
      <name val="微软雅黑"/>
      <family val="2"/>
      <charset val="134"/>
    </font>
    <font>
      <sz val="11"/>
      <name val="微软雅黑"/>
      <family val="2"/>
      <charset val="134"/>
    </font>
    <font>
      <sz val="10"/>
      <color theme="1"/>
      <name val="宋体"/>
      <family val="3"/>
      <charset val="134"/>
      <scheme val="minor"/>
    </font>
    <font>
      <b/>
      <sz val="10"/>
      <color theme="1"/>
      <name val="宋体"/>
      <family val="3"/>
      <charset val="134"/>
      <scheme val="minor"/>
    </font>
    <font>
      <b/>
      <sz val="10"/>
      <color theme="1"/>
      <name val="宋体"/>
      <family val="3"/>
      <charset val="134"/>
    </font>
    <font>
      <sz val="10"/>
      <color theme="1"/>
      <name val="宋体"/>
      <family val="3"/>
      <charset val="134"/>
    </font>
    <font>
      <sz val="9"/>
      <name val="微软雅黑"/>
      <family val="2"/>
      <charset val="134"/>
    </font>
    <font>
      <b/>
      <sz val="8"/>
      <name val="微软雅黑"/>
      <family val="2"/>
      <charset val="134"/>
    </font>
    <font>
      <sz val="10"/>
      <color indexed="0"/>
      <name val="宋体"/>
      <family val="3"/>
      <charset val="134"/>
    </font>
    <font>
      <sz val="10"/>
      <name val="宋体"/>
      <family val="3"/>
      <charset val="134"/>
    </font>
    <font>
      <b/>
      <sz val="10"/>
      <color rgb="FFFF0000"/>
      <name val="宋体"/>
      <family val="3"/>
      <charset val="134"/>
    </font>
    <font>
      <b/>
      <sz val="12"/>
      <color theme="1"/>
      <name val="宋体"/>
      <family val="3"/>
      <charset val="134"/>
      <scheme val="minor"/>
    </font>
    <font>
      <sz val="10"/>
      <name val="宋体"/>
      <family val="3"/>
      <charset val="134"/>
      <scheme val="minor"/>
    </font>
    <font>
      <b/>
      <sz val="10"/>
      <name val="宋体"/>
      <family val="3"/>
      <charset val="134"/>
      <scheme val="minor"/>
    </font>
    <font>
      <sz val="11"/>
      <name val="宋体"/>
      <family val="3"/>
      <charset val="134"/>
      <scheme val="minor"/>
    </font>
    <font>
      <sz val="12"/>
      <color indexed="8"/>
      <name val="宋体"/>
      <family val="3"/>
      <charset val="134"/>
    </font>
    <font>
      <b/>
      <sz val="20"/>
      <color indexed="0"/>
      <name val="宋体"/>
      <family val="3"/>
      <charset val="134"/>
    </font>
    <font>
      <b/>
      <sz val="12"/>
      <color indexed="0"/>
      <name val="宋体"/>
      <family val="3"/>
      <charset val="134"/>
    </font>
    <font>
      <sz val="11"/>
      <color indexed="0"/>
      <name val="宋体"/>
      <family val="3"/>
      <charset val="134"/>
    </font>
    <font>
      <sz val="12"/>
      <color indexed="0"/>
      <name val="宋体"/>
      <family val="3"/>
      <charset val="134"/>
    </font>
    <font>
      <sz val="14"/>
      <color indexed="0"/>
      <name val="宋体"/>
      <family val="3"/>
      <charset val="134"/>
    </font>
    <font>
      <sz val="11"/>
      <color indexed="8"/>
      <name val="宋体"/>
      <family val="3"/>
      <charset val="134"/>
    </font>
    <font>
      <u/>
      <sz val="10"/>
      <color theme="1"/>
      <name val="宋体"/>
      <family val="3"/>
      <charset val="134"/>
    </font>
    <font>
      <sz val="11"/>
      <color theme="1"/>
      <name val="宋体"/>
      <family val="3"/>
      <charset val="134"/>
      <scheme val="minor"/>
    </font>
    <font>
      <b/>
      <sz val="16"/>
      <name val="微软雅黑"/>
      <family val="2"/>
      <charset val="134"/>
    </font>
    <font>
      <b/>
      <sz val="20"/>
      <name val="微软雅黑"/>
      <family val="2"/>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theme="5" tint="0.7999511703848384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right/>
      <top/>
      <bottom style="thin">
        <color auto="1"/>
      </bottom>
      <diagonal/>
    </border>
  </borders>
  <cellStyleXfs count="13">
    <xf numFmtId="0" fontId="0" fillId="0" borderId="0"/>
    <xf numFmtId="0" fontId="40" fillId="0" borderId="0">
      <alignment vertical="center"/>
    </xf>
    <xf numFmtId="43" fontId="40" fillId="0" borderId="0" applyFont="0" applyFill="0" applyBorder="0" applyAlignment="0" applyProtection="0">
      <alignment vertical="center"/>
    </xf>
    <xf numFmtId="0" fontId="2" fillId="0" borderId="0"/>
    <xf numFmtId="0" fontId="40" fillId="0" borderId="0">
      <alignment vertical="center"/>
    </xf>
    <xf numFmtId="0" fontId="2" fillId="0" borderId="0"/>
    <xf numFmtId="0" fontId="2" fillId="0" borderId="0"/>
    <xf numFmtId="0" fontId="2" fillId="0" borderId="0">
      <alignment vertical="center"/>
    </xf>
    <xf numFmtId="0" fontId="40" fillId="0" borderId="0">
      <alignment vertical="center"/>
    </xf>
    <xf numFmtId="0" fontId="40" fillId="0" borderId="0"/>
    <xf numFmtId="0" fontId="40" fillId="0" borderId="0"/>
    <xf numFmtId="0" fontId="2" fillId="0" borderId="0"/>
    <xf numFmtId="0" fontId="38" fillId="0" borderId="0" applyProtection="0">
      <alignment vertical="center"/>
    </xf>
  </cellStyleXfs>
  <cellXfs count="124">
    <xf numFmtId="0" fontId="0" fillId="0" borderId="0" xfId="0"/>
    <xf numFmtId="0" fontId="40" fillId="0" borderId="0" xfId="8">
      <alignment vertical="center"/>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2" fillId="0" borderId="0" xfId="0" applyFont="1"/>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1" fillId="0" borderId="0" xfId="12" applyFont="1" applyAlignment="1" applyProtection="1">
      <alignment horizontal="center" vertical="center" wrapText="1"/>
    </xf>
    <xf numFmtId="43" fontId="12" fillId="0" borderId="1" xfId="2" applyFont="1" applyFill="1" applyBorder="1" applyAlignment="1">
      <alignment horizontal="center" vertical="center" wrapText="1"/>
    </xf>
    <xf numFmtId="179" fontId="5" fillId="0" borderId="1" xfId="1" applyNumberFormat="1" applyFont="1" applyBorder="1" applyAlignment="1">
      <alignment horizontal="center" vertical="center" wrapText="1"/>
    </xf>
    <xf numFmtId="0" fontId="14" fillId="0" borderId="8" xfId="0" applyFont="1" applyBorder="1" applyAlignment="1">
      <alignment horizontal="center" vertical="center"/>
    </xf>
    <xf numFmtId="0" fontId="1" fillId="0" borderId="1" xfId="0" applyFont="1" applyBorder="1" applyAlignment="1">
      <alignment vertical="center"/>
    </xf>
    <xf numFmtId="0" fontId="7" fillId="0" borderId="8" xfId="0" applyFont="1" applyBorder="1" applyAlignment="1">
      <alignment horizontal="center" vertical="center"/>
    </xf>
    <xf numFmtId="178" fontId="15" fillId="0" borderId="1" xfId="12" applyNumberFormat="1" applyFont="1" applyBorder="1" applyAlignment="1" applyProtection="1">
      <alignment horizontal="center" vertical="center"/>
    </xf>
    <xf numFmtId="0" fontId="15" fillId="0" borderId="1" xfId="8" applyFont="1" applyBorder="1" applyAlignment="1">
      <alignment horizontal="center" vertical="center"/>
    </xf>
    <xf numFmtId="0" fontId="15" fillId="0" borderId="0" xfId="8" applyFont="1" applyAlignment="1">
      <alignment horizontal="center" vertical="center"/>
    </xf>
    <xf numFmtId="0" fontId="2" fillId="0" borderId="0" xfId="8" applyFont="1" applyAlignment="1">
      <alignment horizontal="center" vertical="center" wrapText="1"/>
    </xf>
    <xf numFmtId="0" fontId="15" fillId="0" borderId="1" xfId="12" applyFont="1" applyBorder="1" applyAlignment="1" applyProtection="1">
      <alignment horizontal="center" vertical="center"/>
    </xf>
    <xf numFmtId="0" fontId="15" fillId="0" borderId="1" xfId="8" applyFont="1" applyBorder="1" applyAlignment="1">
      <alignment horizontal="left" vertical="center" wrapText="1"/>
    </xf>
    <xf numFmtId="0" fontId="15" fillId="0" borderId="1" xfId="12" applyFont="1" applyBorder="1" applyAlignment="1" applyProtection="1">
      <alignment horizontal="left" vertical="center"/>
    </xf>
    <xf numFmtId="0" fontId="15" fillId="0" borderId="1" xfId="12" applyFont="1" applyBorder="1" applyAlignment="1" applyProtection="1">
      <alignment horizontal="center" vertical="center"/>
      <protection locked="0"/>
    </xf>
    <xf numFmtId="178" fontId="15" fillId="0" borderId="1" xfId="12" applyNumberFormat="1" applyFont="1" applyBorder="1" applyAlignment="1" applyProtection="1">
      <alignment horizontal="center" vertical="center"/>
      <protection locked="0"/>
    </xf>
    <xf numFmtId="0" fontId="15" fillId="0" borderId="1" xfId="8" applyFont="1" applyBorder="1" applyAlignment="1">
      <alignment horizontal="left" vertical="center"/>
    </xf>
    <xf numFmtId="49" fontId="17" fillId="0" borderId="1" xfId="0" applyNumberFormat="1" applyFont="1" applyBorder="1" applyAlignment="1">
      <alignment horizontal="left" vertical="center"/>
    </xf>
    <xf numFmtId="0" fontId="15" fillId="0" borderId="1" xfId="12" applyFont="1" applyBorder="1" applyAlignment="1" applyProtection="1">
      <alignment horizontal="center" vertical="center" wrapText="1"/>
      <protection locked="0"/>
    </xf>
    <xf numFmtId="178" fontId="15" fillId="0" borderId="1" xfId="12" applyNumberFormat="1" applyFont="1" applyBorder="1" applyAlignment="1" applyProtection="1">
      <alignment horizontal="center" vertical="center" wrapText="1"/>
      <protection locked="0"/>
    </xf>
    <xf numFmtId="0" fontId="15" fillId="0" borderId="1" xfId="12" applyFont="1" applyBorder="1" applyAlignment="1" applyProtection="1">
      <alignment horizontal="left" vertical="center" wrapText="1"/>
    </xf>
    <xf numFmtId="180" fontId="15" fillId="0" borderId="1" xfId="12" applyNumberFormat="1" applyFont="1" applyBorder="1" applyAlignment="1" applyProtection="1">
      <alignment horizontal="center" vertical="center" wrapText="1"/>
    </xf>
    <xf numFmtId="178" fontId="15" fillId="0" borderId="1" xfId="8" applyNumberFormat="1" applyFont="1" applyBorder="1" applyAlignment="1">
      <alignment horizontal="center" vertical="center"/>
    </xf>
    <xf numFmtId="0" fontId="13" fillId="0" borderId="0" xfId="8" applyFont="1" applyAlignment="1">
      <alignment horizontal="center" vertical="center"/>
    </xf>
    <xf numFmtId="0" fontId="18" fillId="0" borderId="0" xfId="8" applyFont="1" applyAlignment="1">
      <alignment horizontal="left" vertical="center" wrapText="1"/>
    </xf>
    <xf numFmtId="0" fontId="18" fillId="0" borderId="1" xfId="8" applyFont="1" applyBorder="1" applyAlignment="1">
      <alignment horizontal="center" vertical="center"/>
    </xf>
    <xf numFmtId="0" fontId="19" fillId="0" borderId="0" xfId="9" applyFont="1" applyAlignment="1" applyProtection="1">
      <alignment horizontal="center" vertical="center" wrapText="1"/>
      <protection locked="0"/>
    </xf>
    <xf numFmtId="0" fontId="19" fillId="0" borderId="0" xfId="9" applyFont="1" applyAlignment="1" applyProtection="1">
      <alignment horizontal="center" vertical="center"/>
      <protection locked="0"/>
    </xf>
    <xf numFmtId="43" fontId="12" fillId="2" borderId="1" xfId="2" applyFont="1" applyFill="1" applyBorder="1" applyAlignment="1">
      <alignment horizontal="center" vertical="center" wrapText="1"/>
    </xf>
    <xf numFmtId="0" fontId="22" fillId="2" borderId="1" xfId="0" applyFont="1" applyFill="1" applyBorder="1" applyAlignment="1" applyProtection="1">
      <alignment horizontal="center" vertical="center"/>
      <protection locked="0"/>
    </xf>
    <xf numFmtId="0" fontId="23" fillId="2" borderId="1" xfId="0" applyFont="1" applyFill="1" applyBorder="1" applyAlignment="1">
      <alignment horizontal="center" vertical="center" wrapText="1"/>
    </xf>
    <xf numFmtId="179" fontId="22" fillId="2" borderId="1" xfId="0" applyNumberFormat="1" applyFont="1" applyFill="1" applyBorder="1" applyAlignment="1">
      <alignment horizontal="right" vertical="center"/>
    </xf>
    <xf numFmtId="0" fontId="22" fillId="3" borderId="1" xfId="0" applyFont="1" applyFill="1" applyBorder="1" applyAlignment="1" applyProtection="1">
      <alignment horizontal="center" vertical="center"/>
      <protection locked="0"/>
    </xf>
    <xf numFmtId="179" fontId="25" fillId="3" borderId="12" xfId="0" applyNumberFormat="1" applyFont="1" applyFill="1" applyBorder="1" applyAlignment="1">
      <alignment horizontal="center" vertical="center" wrapText="1"/>
    </xf>
    <xf numFmtId="179" fontId="21" fillId="3" borderId="1" xfId="0" applyNumberFormat="1" applyFont="1" applyFill="1" applyBorder="1" applyAlignment="1">
      <alignment horizontal="right" vertical="center"/>
    </xf>
    <xf numFmtId="43" fontId="23" fillId="2" borderId="1" xfId="2" applyFont="1" applyFill="1" applyBorder="1" applyAlignment="1">
      <alignment horizontal="center" vertical="center" wrapText="1"/>
    </xf>
    <xf numFmtId="43" fontId="23" fillId="2" borderId="1" xfId="2" applyFont="1" applyFill="1" applyBorder="1" applyAlignment="1">
      <alignment horizontal="right" vertical="center" wrapText="1"/>
    </xf>
    <xf numFmtId="0" fontId="26" fillId="2"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protection locked="0"/>
    </xf>
    <xf numFmtId="43" fontId="23" fillId="3" borderId="1" xfId="2" applyFont="1" applyFill="1" applyBorder="1" applyAlignment="1">
      <alignment horizontal="center" vertical="center" wrapText="1"/>
    </xf>
    <xf numFmtId="0" fontId="27" fillId="3" borderId="1" xfId="0" applyFont="1" applyFill="1" applyBorder="1" applyAlignment="1" applyProtection="1">
      <alignment horizontal="center" vertical="center"/>
      <protection locked="0"/>
    </xf>
    <xf numFmtId="0" fontId="0" fillId="0" borderId="0" xfId="0" applyAlignment="1">
      <alignment horizontal="center" vertical="center"/>
    </xf>
    <xf numFmtId="179" fontId="19" fillId="2" borderId="1" xfId="11" applyNumberFormat="1"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0" fillId="0" borderId="1" xfId="0" applyBorder="1" applyAlignment="1">
      <alignment horizontal="center" vertical="center"/>
    </xf>
    <xf numFmtId="0" fontId="29" fillId="0" borderId="1" xfId="10" applyFont="1" applyBorder="1" applyAlignment="1">
      <alignment vertical="center" wrapText="1"/>
    </xf>
    <xf numFmtId="0" fontId="19" fillId="0" borderId="1" xfId="11" applyFont="1" applyBorder="1" applyAlignment="1" applyProtection="1">
      <alignment horizontal="left" vertical="center" wrapText="1"/>
      <protection locked="0"/>
    </xf>
    <xf numFmtId="179" fontId="29" fillId="0" borderId="1" xfId="11" applyNumberFormat="1" applyFont="1" applyBorder="1" applyAlignment="1" applyProtection="1">
      <alignment horizontal="left" vertical="center" wrapText="1"/>
      <protection locked="0"/>
    </xf>
    <xf numFmtId="179" fontId="29" fillId="0" borderId="1" xfId="4" applyNumberFormat="1" applyFont="1" applyBorder="1" applyAlignment="1">
      <alignment horizontal="left" vertical="center" wrapText="1"/>
    </xf>
    <xf numFmtId="179" fontId="29" fillId="0" borderId="1" xfId="6" applyNumberFormat="1" applyFont="1" applyBorder="1" applyAlignment="1">
      <alignment horizontal="left" vertical="center" wrapText="1"/>
    </xf>
    <xf numFmtId="179" fontId="26" fillId="0" borderId="1" xfId="11" applyNumberFormat="1" applyFont="1" applyBorder="1" applyAlignment="1" applyProtection="1">
      <alignment horizontal="left" vertical="center" wrapText="1"/>
      <protection locked="0"/>
    </xf>
    <xf numFmtId="0" fontId="30" fillId="0" borderId="1" xfId="0" applyFont="1" applyBorder="1" applyAlignment="1">
      <alignment vertical="center" wrapText="1"/>
    </xf>
    <xf numFmtId="0" fontId="31" fillId="0" borderId="0" xfId="0" applyFont="1" applyAlignment="1">
      <alignment vertical="center"/>
    </xf>
    <xf numFmtId="0" fontId="32" fillId="0" borderId="0" xfId="0" applyFont="1"/>
    <xf numFmtId="0" fontId="34" fillId="0" borderId="0" xfId="0" applyFont="1" applyAlignment="1">
      <alignment horizontal="right" wrapText="1"/>
    </xf>
    <xf numFmtId="0" fontId="37" fillId="0" borderId="0" xfId="0" applyFont="1" applyAlignment="1">
      <alignment horizontal="left" wrapText="1"/>
    </xf>
    <xf numFmtId="0" fontId="33" fillId="0" borderId="0" xfId="0" applyFont="1" applyAlignment="1">
      <alignment horizontal="center" wrapText="1"/>
    </xf>
    <xf numFmtId="0" fontId="35" fillId="0" borderId="13" xfId="0" applyFont="1" applyBorder="1" applyAlignment="1">
      <alignment horizontal="center" wrapText="1"/>
    </xf>
    <xf numFmtId="0" fontId="36" fillId="0" borderId="0" xfId="0" applyFont="1" applyAlignment="1">
      <alignment horizontal="center" wrapText="1"/>
    </xf>
    <xf numFmtId="0" fontId="25" fillId="0" borderId="0" xfId="0" applyFont="1" applyAlignment="1">
      <alignment horizontal="center" vertical="center" wrapText="1"/>
    </xf>
    <xf numFmtId="0" fontId="34" fillId="0" borderId="0" xfId="0" applyFont="1" applyAlignment="1">
      <alignment horizontal="right" wrapText="1"/>
    </xf>
    <xf numFmtId="0" fontId="36" fillId="0" borderId="13" xfId="0" applyFont="1" applyBorder="1" applyAlignment="1">
      <alignment horizontal="center" wrapText="1"/>
    </xf>
    <xf numFmtId="0" fontId="19" fillId="0" borderId="1" xfId="11" applyFont="1" applyBorder="1" applyAlignment="1" applyProtection="1">
      <alignment horizontal="left" vertical="center" wrapText="1"/>
      <protection locked="0"/>
    </xf>
    <xf numFmtId="0" fontId="0" fillId="0" borderId="1" xfId="0" applyBorder="1" applyAlignment="1">
      <alignment horizontal="center" vertical="center"/>
    </xf>
    <xf numFmtId="0" fontId="20" fillId="2" borderId="0" xfId="0" applyFont="1" applyFill="1" applyAlignment="1" applyProtection="1">
      <alignment horizontal="center" vertical="center" wrapText="1"/>
      <protection locked="0"/>
    </xf>
    <xf numFmtId="43" fontId="12" fillId="2" borderId="1" xfId="2" applyFont="1" applyFill="1" applyBorder="1" applyAlignment="1">
      <alignment horizontal="center" vertical="center" wrapText="1"/>
    </xf>
    <xf numFmtId="0" fontId="21" fillId="2" borderId="8" xfId="0" applyFont="1" applyFill="1" applyBorder="1" applyAlignment="1" applyProtection="1">
      <alignment horizontal="center" vertical="center"/>
      <protection locked="0"/>
    </xf>
    <xf numFmtId="0" fontId="21" fillId="2" borderId="9" xfId="0" applyFont="1" applyFill="1" applyBorder="1" applyAlignment="1" applyProtection="1">
      <alignment horizontal="center" vertical="center"/>
      <protection locked="0"/>
    </xf>
    <xf numFmtId="0" fontId="24" fillId="3" borderId="11" xfId="0" applyFont="1" applyFill="1" applyBorder="1" applyAlignment="1">
      <alignment horizontal="center" vertical="center" wrapText="1"/>
    </xf>
    <xf numFmtId="0" fontId="22" fillId="2" borderId="0" xfId="0" applyFont="1" applyFill="1" applyAlignment="1" applyProtection="1">
      <alignment horizontal="left" vertical="center" wrapText="1"/>
      <protection locked="0"/>
    </xf>
    <xf numFmtId="0" fontId="22" fillId="2" borderId="0" xfId="0" applyFont="1" applyFill="1" applyAlignment="1" applyProtection="1">
      <alignment horizontal="left" vertical="center"/>
      <protection locked="0"/>
    </xf>
    <xf numFmtId="0" fontId="21" fillId="2" borderId="1" xfId="0" applyFont="1" applyFill="1" applyBorder="1" applyAlignment="1" applyProtection="1">
      <alignment horizontal="center" vertical="center"/>
      <protection locked="0"/>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21" fillId="2" borderId="4"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protection locked="0"/>
    </xf>
    <xf numFmtId="0" fontId="3" fillId="0" borderId="1" xfId="12" applyFont="1" applyBorder="1" applyAlignment="1" applyProtection="1">
      <alignment horizontal="center" vertical="center" wrapText="1"/>
    </xf>
    <xf numFmtId="0" fontId="4" fillId="0" borderId="1" xfId="12" applyFont="1" applyBorder="1" applyAlignment="1" applyProtection="1">
      <alignment horizontal="center" vertical="center" wrapText="1"/>
    </xf>
    <xf numFmtId="179" fontId="5" fillId="0" borderId="8" xfId="1" applyNumberFormat="1" applyFont="1" applyBorder="1" applyAlignment="1">
      <alignment horizontal="center" vertical="center" wrapText="1"/>
    </xf>
    <xf numFmtId="179" fontId="5" fillId="0" borderId="9" xfId="1" applyNumberFormat="1" applyFont="1" applyBorder="1" applyAlignment="1">
      <alignment horizontal="center" vertical="center" wrapText="1"/>
    </xf>
    <xf numFmtId="43" fontId="12" fillId="0" borderId="1" xfId="2" applyFont="1" applyFill="1" applyBorder="1" applyAlignment="1">
      <alignment horizontal="center" vertical="center" wrapText="1"/>
    </xf>
    <xf numFmtId="0" fontId="16" fillId="0" borderId="1" xfId="8" applyFont="1" applyBorder="1" applyAlignment="1">
      <alignment horizontal="left" vertical="center" wrapText="1"/>
    </xf>
    <xf numFmtId="0" fontId="10" fillId="0" borderId="8" xfId="1" applyFont="1" applyBorder="1" applyAlignment="1">
      <alignment horizontal="center" vertical="center" wrapText="1"/>
    </xf>
    <xf numFmtId="0" fontId="10" fillId="0" borderId="11" xfId="1" applyFont="1" applyBorder="1" applyAlignment="1">
      <alignment horizontal="center" vertical="center" wrapText="1"/>
    </xf>
    <xf numFmtId="0" fontId="6" fillId="0" borderId="1" xfId="12" applyFont="1" applyBorder="1" applyAlignment="1" applyProtection="1">
      <alignment horizontal="center" vertical="center" wrapText="1"/>
    </xf>
    <xf numFmtId="0" fontId="5" fillId="0" borderId="1"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6" fillId="0" borderId="1" xfId="12" applyFont="1" applyBorder="1" applyAlignment="1" applyProtection="1">
      <alignment horizontal="center" vertical="center" wrapText="1"/>
      <protection locked="0"/>
    </xf>
    <xf numFmtId="0" fontId="6" fillId="0" borderId="4" xfId="12" applyFont="1" applyBorder="1" applyAlignment="1" applyProtection="1">
      <alignment horizontal="center" vertical="center" wrapText="1"/>
    </xf>
    <xf numFmtId="0" fontId="6" fillId="0" borderId="7" xfId="12" applyFont="1" applyBorder="1" applyAlignment="1" applyProtection="1">
      <alignment horizontal="center" vertical="center" wrapText="1"/>
    </xf>
    <xf numFmtId="179" fontId="5" fillId="0" borderId="2" xfId="1" applyNumberFormat="1" applyFont="1" applyBorder="1" applyAlignment="1">
      <alignment horizontal="center" vertical="center" wrapText="1"/>
    </xf>
    <xf numFmtId="179" fontId="5" fillId="0" borderId="5" xfId="1" applyNumberFormat="1" applyFont="1" applyBorder="1" applyAlignment="1">
      <alignment horizontal="center" vertical="center" wrapText="1"/>
    </xf>
    <xf numFmtId="0" fontId="13" fillId="0" borderId="1" xfId="8"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cellXfs>
  <cellStyles count="13">
    <cellStyle name="常规" xfId="0" builtinId="0"/>
    <cellStyle name="常规 10 3" xfId="1" xr:uid="{00000000-0005-0000-0000-000005000000}"/>
    <cellStyle name="常规 15 3 2" xfId="7" xr:uid="{00000000-0005-0000-0000-00002A000000}"/>
    <cellStyle name="常规 2" xfId="8" xr:uid="{00000000-0005-0000-0000-000037000000}"/>
    <cellStyle name="常规 21 3" xfId="9" xr:uid="{00000000-0005-0000-0000-000038000000}"/>
    <cellStyle name="常规 21 3 2" xfId="10" xr:uid="{00000000-0005-0000-0000-000039000000}"/>
    <cellStyle name="常规 3 2 2" xfId="4" xr:uid="{00000000-0005-0000-0000-000014000000}"/>
    <cellStyle name="常规 5" xfId="11" xr:uid="{00000000-0005-0000-0000-00003A000000}"/>
    <cellStyle name="常规 5 2" xfId="3" xr:uid="{00000000-0005-0000-0000-000012000000}"/>
    <cellStyle name="常规 5 2 10" xfId="5" xr:uid="{00000000-0005-0000-0000-000016000000}"/>
    <cellStyle name="常规_天津浩宇苑新风—单向PM2.5设备预算" xfId="12" xr:uid="{00000000-0005-0000-0000-00003B000000}"/>
    <cellStyle name="常规_万科第五园3期大堂电梯厅清单_1" xfId="6" xr:uid="{00000000-0005-0000-0000-000019000000}"/>
    <cellStyle name="千位分隔" xfId="2" builtinId="3"/>
  </cellStyles>
  <dxfs count="0"/>
  <tableStyles count="0" defaultTableStyle="TableStyleMedium2" defaultPivotStyle="PivotStyleMedium9"/>
  <colors>
    <mruColors>
      <color rgb="FF742E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 val="POWER ASSUMPTIONS"/>
      <sheetName val="Open"/>
      <sheetName val="Financ. Overview"/>
      <sheetName val="Toolbox"/>
      <sheetName val="SW-TEO"/>
      <sheetName val="Main"/>
      <sheetName val="G.1R-Shou COP Gf"/>
      <sheetName val="经济指标"/>
      <sheetName val="钢筋计算表"/>
      <sheetName val="销售财务日报表②"/>
      <sheetName val="参照表"/>
      <sheetName val="46亩(新)"/>
      <sheetName val="基础数据命名表"/>
      <sheetName val="汇总表"/>
      <sheetName val="技术指标"/>
      <sheetName val="税金预测"/>
      <sheetName val="主要规划指标"/>
      <sheetName val="税金缴纳情况"/>
      <sheetName val="土地款预测"/>
      <sheetName val="销售回款预测"/>
      <sheetName val="08.01"/>
      <sheetName val="政府性收费预测"/>
      <sheetName val="Sheet1"/>
      <sheetName val="单位库"/>
      <sheetName val="电视监控"/>
      <sheetName val="墙面工程"/>
      <sheetName val="参数表"/>
      <sheetName val="Sheet1 (11)"/>
      <sheetName val="1-4栋结算清单汇总表"/>
      <sheetName val="设计指标"/>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M-5A"/>
      <sheetName val="应付－武汉运盛钢铁贸易有限公司"/>
      <sheetName val="襄樊鼎益机电有限公司"/>
      <sheetName val="企业表一"/>
      <sheetName val="M-5C"/>
      <sheetName val="应收账款明细表"/>
      <sheetName val="平均年限法(基于入账原值和入账预计使用期间)"/>
      <sheetName val="改加胶玻璃、室外栏杆"/>
      <sheetName val="廊桥水乡"/>
      <sheetName val="中央公园城"/>
      <sheetName val="11年计划"/>
      <sheetName val="字段"/>
      <sheetName val="1.投标总价封面"/>
      <sheetName val="折线图2数据"/>
      <sheetName val="合计"/>
      <sheetName val="P1012001"/>
      <sheetName val="变更部分 (3) "/>
      <sheetName val="D栋计算式明细"/>
      <sheetName val="#REF!"/>
      <sheetName val="内围地梁钢筋说明"/>
      <sheetName val="经济指标分析表"/>
      <sheetName val="计算稿封面"/>
      <sheetName val="门窗表"/>
      <sheetName val="计算稿"/>
      <sheetName val=""/>
      <sheetName val="金双楠项目"/>
      <sheetName val="跟踪分析表"/>
      <sheetName val="成本下降版"/>
      <sheetName val="五金"/>
      <sheetName val="会计科目"/>
      <sheetName val="盈余公积 （合并)"/>
      <sheetName val="包增减变动"/>
      <sheetName val="CF"/>
      <sheetName val="长期股权投资"/>
      <sheetName val="封面"/>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核算项目余额表"/>
      <sheetName val="KKKKKKKK"/>
      <sheetName val="SMCTSSP2"/>
      <sheetName val="Market share"/>
      <sheetName val="fs(for Consol)"/>
      <sheetName val="10-2.固定资产处置表"/>
      <sheetName val="资产表横向"/>
      <sheetName val="目录"/>
      <sheetName val="期初调整"/>
      <sheetName val="工程量清单（一标段）"/>
      <sheetName val="承台(砖模) "/>
      <sheetName val="柱"/>
      <sheetName val="楼层"/>
      <sheetName val="POWER_ASSUMPTIONS"/>
      <sheetName val="G_1R-Shou_COP_Gf"/>
      <sheetName val="Financ__Overview"/>
      <sheetName val="_x005f_x0000__x005f_x0000__x005f_x0000__x005f_x0000__x0"/>
      <sheetName val="客户基本概况表"/>
      <sheetName val="列表"/>
      <sheetName val="评估假设"/>
      <sheetName val="_x005f_x005f_x005f_x0000__x005f_x005f_x005f_x0000__x005"/>
      <sheetName val="_x005f_x005f_x005f_x005f_x005f_x005f_x005f_x0000__x005f"/>
      <sheetName val="中小学生"/>
      <sheetName val="FYYS-1-编制底稿04-招聘活动支出"/>
      <sheetName val="综合认价"/>
      <sheetName val="_x005f_x005f_x005f_x005f_x005f_x005f_x005f_x005f_x005f_x005f_"/>
      <sheetName val="_x005f_x0000__x005f_x0000__x005"/>
      <sheetName val="_x005f_x005f_x005f_x0000__x005f"/>
      <sheetName val="_x005f_x005f_x005f_x005f_"/>
      <sheetName val="土建工程综合单价表"/>
      <sheetName val="土建工程综合单价组价明细表"/>
      <sheetName val="2.1设计部"/>
      <sheetName val="工商税收"/>
      <sheetName val="GDP"/>
      <sheetName val="地上结构重计量争议汇总表"/>
      <sheetName val="地下结构重计量争议汇总表"/>
      <sheetName val="00000ppy"/>
      <sheetName val="分类说明"/>
      <sheetName val="原因说明"/>
      <sheetName val="一般预算收入"/>
      <sheetName val="施工参考单价报价表"/>
      <sheetName val="建筑面积 "/>
      <sheetName val="甲指乙供材料报价表"/>
      <sheetName val="sheet2"/>
      <sheetName val="基础项目"/>
      <sheetName val="_x005f_x005f_x005f_x005f_x005f_x005f_x005f_x005f_"/>
      <sheetName val="工程量"/>
      <sheetName val="土方"/>
      <sheetName val="合同"/>
      <sheetName val="新明源销售财务日报"/>
      <sheetName val="1-合同台账"/>
      <sheetName val="5-综合认价台账"/>
      <sheetName val="综合单价分析表"/>
      <sheetName val="主要材料预算价格计算表"/>
      <sheetName val="财务费用"/>
      <sheetName val="收入与成本"/>
      <sheetName val="销售比率"/>
      <sheetName val="資料庫"/>
      <sheetName val="3、工程在施情况明细表 "/>
      <sheetName val="56271-2"/>
      <sheetName val="分产品销售收入、成本分析表"/>
      <sheetName val="其他凭证抽查"/>
      <sheetName val="K3代码"/>
      <sheetName val="公司管理费用"/>
      <sheetName val="资产负债表及损益表"/>
      <sheetName val="重要内部交易"/>
      <sheetName val="管理费用"/>
      <sheetName val="营业费用"/>
      <sheetName val="制造费用"/>
      <sheetName val="所得税凭证抽查"/>
      <sheetName val="应交税费审定表"/>
      <sheetName val="Sheet9"/>
      <sheetName val="#REF"/>
      <sheetName val="预付清单"/>
      <sheetName val="在建工程设备"/>
      <sheetName val="调整分录汇总"/>
      <sheetName val="关联方及集团内清单"/>
      <sheetName val="主营成本"/>
      <sheetName val="Summary"/>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固定资产2001年折旧"/>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13_65¶ÈÑ©»¨"/>
      <sheetName val="13_6Ñ©»¨·ÖÅä±í"/>
      <sheetName val="13_65¶ÈÉòÑô"/>
      <sheetName val="13_65ÉòÑô·ÖÅä±í"/>
      <sheetName val="ÃºË®µç±¸·Ý_"/>
      <sheetName val="10_5¶È³É±¾±í"/>
      <sheetName val="Í°¾Æ20L_(Ñ©)_"/>
      <sheetName val="Í°¾Æ30L_(Ñ©)__"/>
      <sheetName val="存货明细表_"/>
      <sheetName val="_______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汇总ࡨ"/>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
      <sheetName val="表3"/>
      <sheetName val="_x005f_x0000__x005f"/>
      <sheetName val="梁"/>
      <sheetName val="21"/>
      <sheetName val="石材购买量统计"/>
      <sheetName val="下拉菜单"/>
      <sheetName val="预算封面"/>
      <sheetName val="8"/>
      <sheetName val="工程量计算"/>
      <sheetName val="计算明细表"/>
      <sheetName val="ws9"/>
      <sheetName val="科目说明"/>
      <sheetName val="XLR_NoRangeSheet"/>
      <sheetName val="4.3.1物料损耗率"/>
      <sheetName val="代码表"/>
      <sheetName val="二层"/>
      <sheetName val="固化库"/>
      <sheetName val="强电清单"/>
      <sheetName val="防水工程"/>
      <sheetName val="5期B栋会所装饰精装修"/>
      <sheetName val="基础编码"/>
      <sheetName val="貨品科目"/>
      <sheetName val="单价分析表"/>
      <sheetName val="清单（不打印）"/>
      <sheetName val="temp"/>
      <sheetName val="人员支出"/>
      <sheetName val="编码"/>
      <sheetName val="_"/>
      <sheetName val="园建计算表1梁工"/>
      <sheetName val="量(原)"/>
      <sheetName val="16#楼公共区域"/>
      <sheetName val="S1单价表"/>
      <sheetName val="_x005f_x005f_"/>
      <sheetName val="General"/>
      <sheetName val="常用项目"/>
      <sheetName val="Sheet3"/>
      <sheetName val="价格"/>
      <sheetName val="3"/>
      <sheetName val="设计部"/>
      <sheetName val="07水"/>
      <sheetName val="????????"/>
      <sheetName val="¹ÌÕ[£¨2£©"/>
      <sheetName val="项目汇总"/>
      <sheetName val="平衡表"/>
      <sheetName val="上年末"/>
      <sheetName val="1月"/>
      <sheetName val="10月"/>
      <sheetName val="11月"/>
      <sheetName val="12月"/>
      <sheetName val="2月"/>
      <sheetName val="3月"/>
      <sheetName val="4月"/>
      <sheetName val="5月"/>
      <sheetName val="6月"/>
      <sheetName val="7月"/>
      <sheetName val="8月"/>
      <sheetName val="9月"/>
      <sheetName val="Estimate Details"/>
      <sheetName val="7"/>
      <sheetName val="投标材料清单 "/>
      <sheetName val="B4零星"/>
      <sheetName val="item information"/>
      <sheetName val="其它工作项目报价清单"/>
      <sheetName val="D1电气单价表"/>
      <sheetName val="损  益  表"/>
      <sheetName val="分部分项清单(模板)"/>
      <sheetName val="人工费取费"/>
      <sheetName val="eva"/>
      <sheetName val="A1户型装饰"/>
      <sheetName val="基本参数"/>
      <sheetName val="成本估算"/>
      <sheetName val="硬景 "/>
      <sheetName val="二标段上木 "/>
      <sheetName val="上木"/>
      <sheetName val="下木"/>
      <sheetName val="总人口"/>
      <sheetName val="Define"/>
      <sheetName val="物业类型"/>
      <sheetName val="土地成本明细表"/>
      <sheetName val="工程成本科目"/>
      <sheetName val="土地成本科目"/>
      <sheetName val="物业名称清单及分类"/>
      <sheetName val="项目简况"/>
      <sheetName val="基本信息表"/>
      <sheetName val="2013-08"/>
      <sheetName val="2015-01"/>
      <sheetName val="科目"/>
      <sheetName val="2015年6月之前到期商票台账"/>
      <sheetName val="数据有效性"/>
      <sheetName val="Proj Assum"/>
      <sheetName val="기본"/>
      <sheetName val="成本科目"/>
      <sheetName val="确认书 "/>
      <sheetName val="计算表"/>
      <sheetName val="附件2（材料定额消耗数量计算表）"/>
      <sheetName val="N12标清单"/>
      <sheetName val="隔墙"/>
      <sheetName val="财务明细表"/>
      <sheetName val="相关参数"/>
      <sheetName val="铝合金栏杆、雨篷 (渝园)"/>
      <sheetName val="明細表"/>
      <sheetName val="有效性"/>
      <sheetName val="变动成本分析"/>
      <sheetName val="总成本分析"/>
      <sheetName val="Lead"/>
      <sheetName val="Cover"/>
      <sheetName val="测算模式"/>
      <sheetName val="利润测算 (按物业类型)"/>
      <sheetName val="2.规划面积"/>
      <sheetName val="0.2参数表"/>
      <sheetName val="5.2成本分配"/>
      <sheetName val="4-货币资金-现金"/>
      <sheetName val="楼宇价目表A10"/>
      <sheetName val="楼宇价目表A9"/>
      <sheetName val="楼宇价目表B1"/>
      <sheetName val="楼宇价目表B2"/>
      <sheetName val="ACC"/>
      <sheetName val="WilliamSheet"/>
      <sheetName val="2"/>
      <sheetName val="6"/>
      <sheetName val="面积合计（藏）"/>
      <sheetName val="4"/>
      <sheetName val="5"/>
      <sheetName val="1"/>
      <sheetName val="工程量清单(原价)"/>
      <sheetName val="盈A030617使用格式"/>
      <sheetName val="5201.2004"/>
      <sheetName val="清单"/>
      <sheetName val="list"/>
      <sheetName val="NAME"/>
      <sheetName val="南苑基本库"/>
      <sheetName val="日报（扣除变更数）"/>
      <sheetName val="8-经营现金流测算表"/>
      <sheetName val="定价标准"/>
      <sheetName val="QY"/>
      <sheetName val="PRC GAAP"/>
      <sheetName val="dep08"/>
      <sheetName val="07-6068"/>
      <sheetName val="40-2701"/>
      <sheetName val="Tennancy"/>
      <sheetName val="TB"/>
      <sheetName val="Chart of Account"/>
      <sheetName val="$TB 1"/>
      <sheetName val="$TB"/>
      <sheetName val="成本台帐"/>
      <sheetName val="Parameters"/>
      <sheetName val="FIRE Parameters"/>
      <sheetName val="P&amp;L"/>
      <sheetName val="Bev.Cost"/>
      <sheetName val="变更"/>
      <sheetName val="日报_无证（扣除变更数）"/>
      <sheetName val="日报_有证（扣除变更数）"/>
      <sheetName val="挞定退房"/>
      <sheetName val="CFA"/>
      <sheetName val="Assumptions"/>
      <sheetName val="Assum"/>
      <sheetName val="外墙"/>
      <sheetName val="2006年10月"/>
      <sheetName val="室内汇总"/>
      <sheetName val="规划面积"/>
      <sheetName val="敏感性分析"/>
      <sheetName val="PRELIM"/>
      <sheetName val="组价（投标单价调整）"/>
      <sheetName val="A1-5"/>
      <sheetName val="一级科目余额"/>
      <sheetName val="14工程概况"/>
      <sheetName val="收入"/>
      <sheetName val="月计划"/>
      <sheetName val="单价"/>
      <sheetName val="工程量汇总表"/>
      <sheetName val="Criteria"/>
      <sheetName val="材料"/>
      <sheetName val="Wl. Fin."/>
      <sheetName val="JOA首頁"/>
      <sheetName val="地梁"/>
      <sheetName val="装饰部分"/>
      <sheetName val="土方、桩基、支护、降水工程综合单价表"/>
      <sheetName val="土方、桩基、支护、降水工程综合单价组价明细表"/>
      <sheetName val="装修材料费"/>
      <sheetName val="D房底稿"/>
      <sheetName val="A1-1"/>
      <sheetName val="A1-2"/>
      <sheetName val="A1-3"/>
      <sheetName val="A2-1"/>
      <sheetName val="A2-2"/>
      <sheetName val="BS房底稿"/>
      <sheetName val="隔墙、幕墙"/>
      <sheetName val="B1-4"/>
      <sheetName val="B1-5"/>
      <sheetName val="B2-4"/>
      <sheetName val="B2-5"/>
      <sheetName val="B3-1"/>
      <sheetName val="C1-2"/>
      <sheetName val="C2-2"/>
      <sheetName val="C2-3"/>
      <sheetName val="C3-1"/>
      <sheetName val="C4-1"/>
      <sheetName val="D1-4"/>
      <sheetName val="D1-5"/>
      <sheetName val="D1-6"/>
      <sheetName val="主材表（给排水）"/>
      <sheetName val="算分表"/>
      <sheetName val="包干费用表"/>
      <sheetName val="全周期汇总表"/>
      <sheetName val="营销归口费用"/>
      <sheetName val="与报建方案版本对比"/>
      <sheetName val="编制说明"/>
      <sheetName val="营销设施费拆分明细表"/>
      <sheetName val="测算明细表"/>
      <sheetName val="资源指标"/>
      <sheetName val="营销建造费-新"/>
      <sheetName val="关键指标"/>
      <sheetName val="测配指标"/>
      <sheetName val="经济技术指标"/>
      <sheetName val="悦府块配置"/>
      <sheetName val="2#地配置标准"/>
      <sheetName val="配置标准"/>
      <sheetName val="与拿地版对比"/>
      <sheetName val="目标成本合理性分析表"/>
      <sheetName val="现金流量预算表"/>
      <sheetName val="公园悦府配置标准"/>
      <sheetName val="与控制清单对比"/>
      <sheetName val="合同清单"/>
      <sheetName val="非合同清单"/>
      <sheetName val="综合单价表"/>
      <sheetName val="营业收入和税金及附加估算表"/>
      <sheetName val="加压泵房"/>
      <sheetName val="下拉"/>
      <sheetName val="W"/>
      <sheetName val="Chart_data"/>
      <sheetName val="水晶分录序时簿06"/>
      <sheetName val="信息技术资本性支出"/>
      <sheetName val="小学教学综合楼"/>
      <sheetName val="单位"/>
      <sheetName val="湿装饰"/>
      <sheetName val="电气部分"/>
      <sheetName val="C、D区室外铺贴工程量计算书"/>
      <sheetName val="工程材料"/>
      <sheetName val="11-01月份打桩记录"/>
      <sheetName val="10-11月份打桩记录"/>
      <sheetName val="11-04月份桩记录"/>
      <sheetName val="报价细目表"/>
      <sheetName val="福华整理6月负债表"/>
      <sheetName val="YS02-02"/>
      <sheetName val="销售预测表"/>
      <sheetName val="标底评审报告"/>
      <sheetName val="合同付款"/>
      <sheetName val="成本项目"/>
      <sheetName val="项目经营分析（投入产出）"/>
      <sheetName val="mwin"/>
      <sheetName val="财政供养人员增幅"/>
      <sheetName val="8.2.建安付款规划"/>
      <sheetName val="02.参数表"/>
      <sheetName val="建安付款规划"/>
      <sheetName val="投资估算"/>
      <sheetName val="LTM销售"/>
      <sheetName val="HTM销售"/>
      <sheetName val="生鲜销售"/>
      <sheetName val="型材线密度表"/>
      <sheetName val="关联交易-存款"/>
      <sheetName val="基础信息"/>
      <sheetName val="面积指标"/>
      <sheetName val="资金计划"/>
      <sheetName val="测算明细表(0+1+1)"/>
      <sheetName val="设定"/>
      <sheetName val="9"/>
      <sheetName val="10"/>
      <sheetName val="11"/>
      <sheetName val="12"/>
      <sheetName val="雨棚"/>
      <sheetName val="信宜"/>
      <sheetName val="List price"/>
      <sheetName val="设置"/>
      <sheetName val="成品计价测试"/>
      <sheetName val="主营业务收入成本审定明细表"/>
      <sheetName val="工程施工审定表"/>
      <sheetName val="营业收入程序表"/>
      <sheetName val="营业成本11"/>
      <sheetName val="灰铁明细账"/>
      <sheetName val="国产化斜楔明细账"/>
      <sheetName val="600104(部门）"/>
      <sheetName val="改账前余额表"/>
      <sheetName val="帐务资料"/>
      <sheetName val="长期股权投资Cx"/>
      <sheetName val="长期股权投资Dy"/>
      <sheetName val="实收资本Cx"/>
      <sheetName val="资产减值损失Cx"/>
      <sheetName val="库存商品Cx"/>
      <sheetName val="订单"/>
      <sheetName val="_04009"/>
      <sheetName val="_0401"/>
      <sheetName val="UFPrn20040930171821"/>
      <sheetName val="选项表"/>
      <sheetName val="营业成本程序表"/>
      <sheetName val="生产设备"/>
      <sheetName val="生产设备(旧）"/>
      <sheetName val="装修"/>
      <sheetName val="模板参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12"/>
  <sheetViews>
    <sheetView zoomScale="85" zoomScaleNormal="85" workbookViewId="0">
      <selection activeCell="C16" sqref="C16"/>
    </sheetView>
  </sheetViews>
  <sheetFormatPr defaultColWidth="9.88671875" defaultRowHeight="15.6"/>
  <cols>
    <col min="1" max="1" width="21.21875" style="64" customWidth="1"/>
    <col min="2" max="2" width="64.77734375" style="64" customWidth="1"/>
    <col min="3" max="3" width="14.33203125" style="64" customWidth="1"/>
    <col min="4" max="4" width="7" style="64" customWidth="1"/>
    <col min="5" max="5" width="9.88671875" style="2"/>
    <col min="6" max="245" width="9.88671875" style="64"/>
    <col min="246" max="246" width="21.21875" style="64" customWidth="1"/>
    <col min="247" max="247" width="1.109375" style="64" customWidth="1"/>
    <col min="248" max="248" width="1.21875" style="64" customWidth="1"/>
    <col min="249" max="249" width="9" style="64" customWidth="1"/>
    <col min="250" max="250" width="1.6640625" style="64" customWidth="1"/>
    <col min="251" max="251" width="0.21875" style="64" customWidth="1"/>
    <col min="252" max="252" width="4.88671875" style="64" customWidth="1"/>
    <col min="253" max="253" width="64.77734375" style="64" customWidth="1"/>
    <col min="254" max="254" width="14.33203125" style="64" customWidth="1"/>
    <col min="255" max="256" width="0.109375" style="64" customWidth="1"/>
    <col min="257" max="258" width="0.21875" style="64" customWidth="1"/>
    <col min="259" max="259" width="0.33203125" style="64" customWidth="1"/>
    <col min="260" max="260" width="9.77734375" style="64" customWidth="1"/>
    <col min="261" max="501" width="9.88671875" style="64"/>
    <col min="502" max="502" width="21.21875" style="64" customWidth="1"/>
    <col min="503" max="503" width="1.109375" style="64" customWidth="1"/>
    <col min="504" max="504" width="1.21875" style="64" customWidth="1"/>
    <col min="505" max="505" width="9" style="64" customWidth="1"/>
    <col min="506" max="506" width="1.6640625" style="64" customWidth="1"/>
    <col min="507" max="507" width="0.21875" style="64" customWidth="1"/>
    <col min="508" max="508" width="4.88671875" style="64" customWidth="1"/>
    <col min="509" max="509" width="64.77734375" style="64" customWidth="1"/>
    <col min="510" max="510" width="14.33203125" style="64" customWidth="1"/>
    <col min="511" max="512" width="0.109375" style="64" customWidth="1"/>
    <col min="513" max="514" width="0.21875" style="64" customWidth="1"/>
    <col min="515" max="515" width="0.33203125" style="64" customWidth="1"/>
    <col min="516" max="516" width="9.77734375" style="64" customWidth="1"/>
    <col min="517" max="757" width="9.88671875" style="64"/>
    <col min="758" max="758" width="21.21875" style="64" customWidth="1"/>
    <col min="759" max="759" width="1.109375" style="64" customWidth="1"/>
    <col min="760" max="760" width="1.21875" style="64" customWidth="1"/>
    <col min="761" max="761" width="9" style="64" customWidth="1"/>
    <col min="762" max="762" width="1.6640625" style="64" customWidth="1"/>
    <col min="763" max="763" width="0.21875" style="64" customWidth="1"/>
    <col min="764" max="764" width="4.88671875" style="64" customWidth="1"/>
    <col min="765" max="765" width="64.77734375" style="64" customWidth="1"/>
    <col min="766" max="766" width="14.33203125" style="64" customWidth="1"/>
    <col min="767" max="768" width="0.109375" style="64" customWidth="1"/>
    <col min="769" max="770" width="0.21875" style="64" customWidth="1"/>
    <col min="771" max="771" width="0.33203125" style="64" customWidth="1"/>
    <col min="772" max="772" width="9.77734375" style="64" customWidth="1"/>
    <col min="773" max="1013" width="9.88671875" style="64"/>
    <col min="1014" max="1014" width="21.21875" style="64" customWidth="1"/>
    <col min="1015" max="1015" width="1.109375" style="64" customWidth="1"/>
    <col min="1016" max="1016" width="1.21875" style="64" customWidth="1"/>
    <col min="1017" max="1017" width="9" style="64" customWidth="1"/>
    <col min="1018" max="1018" width="1.6640625" style="64" customWidth="1"/>
    <col min="1019" max="1019" width="0.21875" style="64" customWidth="1"/>
    <col min="1020" max="1020" width="4.88671875" style="64" customWidth="1"/>
    <col min="1021" max="1021" width="64.77734375" style="64" customWidth="1"/>
    <col min="1022" max="1022" width="14.33203125" style="64" customWidth="1"/>
    <col min="1023" max="1024" width="0.109375" style="64" customWidth="1"/>
    <col min="1025" max="1026" width="0.21875" style="64" customWidth="1"/>
    <col min="1027" max="1027" width="0.33203125" style="64" customWidth="1"/>
    <col min="1028" max="1028" width="9.77734375" style="64" customWidth="1"/>
    <col min="1029" max="1269" width="9.88671875" style="64"/>
    <col min="1270" max="1270" width="21.21875" style="64" customWidth="1"/>
    <col min="1271" max="1271" width="1.109375" style="64" customWidth="1"/>
    <col min="1272" max="1272" width="1.21875" style="64" customWidth="1"/>
    <col min="1273" max="1273" width="9" style="64" customWidth="1"/>
    <col min="1274" max="1274" width="1.6640625" style="64" customWidth="1"/>
    <col min="1275" max="1275" width="0.21875" style="64" customWidth="1"/>
    <col min="1276" max="1276" width="4.88671875" style="64" customWidth="1"/>
    <col min="1277" max="1277" width="64.77734375" style="64" customWidth="1"/>
    <col min="1278" max="1278" width="14.33203125" style="64" customWidth="1"/>
    <col min="1279" max="1280" width="0.109375" style="64" customWidth="1"/>
    <col min="1281" max="1282" width="0.21875" style="64" customWidth="1"/>
    <col min="1283" max="1283" width="0.33203125" style="64" customWidth="1"/>
    <col min="1284" max="1284" width="9.77734375" style="64" customWidth="1"/>
    <col min="1285" max="1525" width="9.88671875" style="64"/>
    <col min="1526" max="1526" width="21.21875" style="64" customWidth="1"/>
    <col min="1527" max="1527" width="1.109375" style="64" customWidth="1"/>
    <col min="1528" max="1528" width="1.21875" style="64" customWidth="1"/>
    <col min="1529" max="1529" width="9" style="64" customWidth="1"/>
    <col min="1530" max="1530" width="1.6640625" style="64" customWidth="1"/>
    <col min="1531" max="1531" width="0.21875" style="64" customWidth="1"/>
    <col min="1532" max="1532" width="4.88671875" style="64" customWidth="1"/>
    <col min="1533" max="1533" width="64.77734375" style="64" customWidth="1"/>
    <col min="1534" max="1534" width="14.33203125" style="64" customWidth="1"/>
    <col min="1535" max="1536" width="0.109375" style="64" customWidth="1"/>
    <col min="1537" max="1538" width="0.21875" style="64" customWidth="1"/>
    <col min="1539" max="1539" width="0.33203125" style="64" customWidth="1"/>
    <col min="1540" max="1540" width="9.77734375" style="64" customWidth="1"/>
    <col min="1541" max="1781" width="9.88671875" style="64"/>
    <col min="1782" max="1782" width="21.21875" style="64" customWidth="1"/>
    <col min="1783" max="1783" width="1.109375" style="64" customWidth="1"/>
    <col min="1784" max="1784" width="1.21875" style="64" customWidth="1"/>
    <col min="1785" max="1785" width="9" style="64" customWidth="1"/>
    <col min="1786" max="1786" width="1.6640625" style="64" customWidth="1"/>
    <col min="1787" max="1787" width="0.21875" style="64" customWidth="1"/>
    <col min="1788" max="1788" width="4.88671875" style="64" customWidth="1"/>
    <col min="1789" max="1789" width="64.77734375" style="64" customWidth="1"/>
    <col min="1790" max="1790" width="14.33203125" style="64" customWidth="1"/>
    <col min="1791" max="1792" width="0.109375" style="64" customWidth="1"/>
    <col min="1793" max="1794" width="0.21875" style="64" customWidth="1"/>
    <col min="1795" max="1795" width="0.33203125" style="64" customWidth="1"/>
    <col min="1796" max="1796" width="9.77734375" style="64" customWidth="1"/>
    <col min="1797" max="2037" width="9.88671875" style="64"/>
    <col min="2038" max="2038" width="21.21875" style="64" customWidth="1"/>
    <col min="2039" max="2039" width="1.109375" style="64" customWidth="1"/>
    <col min="2040" max="2040" width="1.21875" style="64" customWidth="1"/>
    <col min="2041" max="2041" width="9" style="64" customWidth="1"/>
    <col min="2042" max="2042" width="1.6640625" style="64" customWidth="1"/>
    <col min="2043" max="2043" width="0.21875" style="64" customWidth="1"/>
    <col min="2044" max="2044" width="4.88671875" style="64" customWidth="1"/>
    <col min="2045" max="2045" width="64.77734375" style="64" customWidth="1"/>
    <col min="2046" max="2046" width="14.33203125" style="64" customWidth="1"/>
    <col min="2047" max="2048" width="0.109375" style="64" customWidth="1"/>
    <col min="2049" max="2050" width="0.21875" style="64" customWidth="1"/>
    <col min="2051" max="2051" width="0.33203125" style="64" customWidth="1"/>
    <col min="2052" max="2052" width="9.77734375" style="64" customWidth="1"/>
    <col min="2053" max="2293" width="9.88671875" style="64"/>
    <col min="2294" max="2294" width="21.21875" style="64" customWidth="1"/>
    <col min="2295" max="2295" width="1.109375" style="64" customWidth="1"/>
    <col min="2296" max="2296" width="1.21875" style="64" customWidth="1"/>
    <col min="2297" max="2297" width="9" style="64" customWidth="1"/>
    <col min="2298" max="2298" width="1.6640625" style="64" customWidth="1"/>
    <col min="2299" max="2299" width="0.21875" style="64" customWidth="1"/>
    <col min="2300" max="2300" width="4.88671875" style="64" customWidth="1"/>
    <col min="2301" max="2301" width="64.77734375" style="64" customWidth="1"/>
    <col min="2302" max="2302" width="14.33203125" style="64" customWidth="1"/>
    <col min="2303" max="2304" width="0.109375" style="64" customWidth="1"/>
    <col min="2305" max="2306" width="0.21875" style="64" customWidth="1"/>
    <col min="2307" max="2307" width="0.33203125" style="64" customWidth="1"/>
    <col min="2308" max="2308" width="9.77734375" style="64" customWidth="1"/>
    <col min="2309" max="2549" width="9.88671875" style="64"/>
    <col min="2550" max="2550" width="21.21875" style="64" customWidth="1"/>
    <col min="2551" max="2551" width="1.109375" style="64" customWidth="1"/>
    <col min="2552" max="2552" width="1.21875" style="64" customWidth="1"/>
    <col min="2553" max="2553" width="9" style="64" customWidth="1"/>
    <col min="2554" max="2554" width="1.6640625" style="64" customWidth="1"/>
    <col min="2555" max="2555" width="0.21875" style="64" customWidth="1"/>
    <col min="2556" max="2556" width="4.88671875" style="64" customWidth="1"/>
    <col min="2557" max="2557" width="64.77734375" style="64" customWidth="1"/>
    <col min="2558" max="2558" width="14.33203125" style="64" customWidth="1"/>
    <col min="2559" max="2560" width="0.109375" style="64" customWidth="1"/>
    <col min="2561" max="2562" width="0.21875" style="64" customWidth="1"/>
    <col min="2563" max="2563" width="0.33203125" style="64" customWidth="1"/>
    <col min="2564" max="2564" width="9.77734375" style="64" customWidth="1"/>
    <col min="2565" max="2805" width="9.88671875" style="64"/>
    <col min="2806" max="2806" width="21.21875" style="64" customWidth="1"/>
    <col min="2807" max="2807" width="1.109375" style="64" customWidth="1"/>
    <col min="2808" max="2808" width="1.21875" style="64" customWidth="1"/>
    <col min="2809" max="2809" width="9" style="64" customWidth="1"/>
    <col min="2810" max="2810" width="1.6640625" style="64" customWidth="1"/>
    <col min="2811" max="2811" width="0.21875" style="64" customWidth="1"/>
    <col min="2812" max="2812" width="4.88671875" style="64" customWidth="1"/>
    <col min="2813" max="2813" width="64.77734375" style="64" customWidth="1"/>
    <col min="2814" max="2814" width="14.33203125" style="64" customWidth="1"/>
    <col min="2815" max="2816" width="0.109375" style="64" customWidth="1"/>
    <col min="2817" max="2818" width="0.21875" style="64" customWidth="1"/>
    <col min="2819" max="2819" width="0.33203125" style="64" customWidth="1"/>
    <col min="2820" max="2820" width="9.77734375" style="64" customWidth="1"/>
    <col min="2821" max="3061" width="9.88671875" style="64"/>
    <col min="3062" max="3062" width="21.21875" style="64" customWidth="1"/>
    <col min="3063" max="3063" width="1.109375" style="64" customWidth="1"/>
    <col min="3064" max="3064" width="1.21875" style="64" customWidth="1"/>
    <col min="3065" max="3065" width="9" style="64" customWidth="1"/>
    <col min="3066" max="3066" width="1.6640625" style="64" customWidth="1"/>
    <col min="3067" max="3067" width="0.21875" style="64" customWidth="1"/>
    <col min="3068" max="3068" width="4.88671875" style="64" customWidth="1"/>
    <col min="3069" max="3069" width="64.77734375" style="64" customWidth="1"/>
    <col min="3070" max="3070" width="14.33203125" style="64" customWidth="1"/>
    <col min="3071" max="3072" width="0.109375" style="64" customWidth="1"/>
    <col min="3073" max="3074" width="0.21875" style="64" customWidth="1"/>
    <col min="3075" max="3075" width="0.33203125" style="64" customWidth="1"/>
    <col min="3076" max="3076" width="9.77734375" style="64" customWidth="1"/>
    <col min="3077" max="3317" width="9.88671875" style="64"/>
    <col min="3318" max="3318" width="21.21875" style="64" customWidth="1"/>
    <col min="3319" max="3319" width="1.109375" style="64" customWidth="1"/>
    <col min="3320" max="3320" width="1.21875" style="64" customWidth="1"/>
    <col min="3321" max="3321" width="9" style="64" customWidth="1"/>
    <col min="3322" max="3322" width="1.6640625" style="64" customWidth="1"/>
    <col min="3323" max="3323" width="0.21875" style="64" customWidth="1"/>
    <col min="3324" max="3324" width="4.88671875" style="64" customWidth="1"/>
    <col min="3325" max="3325" width="64.77734375" style="64" customWidth="1"/>
    <col min="3326" max="3326" width="14.33203125" style="64" customWidth="1"/>
    <col min="3327" max="3328" width="0.109375" style="64" customWidth="1"/>
    <col min="3329" max="3330" width="0.21875" style="64" customWidth="1"/>
    <col min="3331" max="3331" width="0.33203125" style="64" customWidth="1"/>
    <col min="3332" max="3332" width="9.77734375" style="64" customWidth="1"/>
    <col min="3333" max="3573" width="9.88671875" style="64"/>
    <col min="3574" max="3574" width="21.21875" style="64" customWidth="1"/>
    <col min="3575" max="3575" width="1.109375" style="64" customWidth="1"/>
    <col min="3576" max="3576" width="1.21875" style="64" customWidth="1"/>
    <col min="3577" max="3577" width="9" style="64" customWidth="1"/>
    <col min="3578" max="3578" width="1.6640625" style="64" customWidth="1"/>
    <col min="3579" max="3579" width="0.21875" style="64" customWidth="1"/>
    <col min="3580" max="3580" width="4.88671875" style="64" customWidth="1"/>
    <col min="3581" max="3581" width="64.77734375" style="64" customWidth="1"/>
    <col min="3582" max="3582" width="14.33203125" style="64" customWidth="1"/>
    <col min="3583" max="3584" width="0.109375" style="64" customWidth="1"/>
    <col min="3585" max="3586" width="0.21875" style="64" customWidth="1"/>
    <col min="3587" max="3587" width="0.33203125" style="64" customWidth="1"/>
    <col min="3588" max="3588" width="9.77734375" style="64" customWidth="1"/>
    <col min="3589" max="3829" width="9.88671875" style="64"/>
    <col min="3830" max="3830" width="21.21875" style="64" customWidth="1"/>
    <col min="3831" max="3831" width="1.109375" style="64" customWidth="1"/>
    <col min="3832" max="3832" width="1.21875" style="64" customWidth="1"/>
    <col min="3833" max="3833" width="9" style="64" customWidth="1"/>
    <col min="3834" max="3834" width="1.6640625" style="64" customWidth="1"/>
    <col min="3835" max="3835" width="0.21875" style="64" customWidth="1"/>
    <col min="3836" max="3836" width="4.88671875" style="64" customWidth="1"/>
    <col min="3837" max="3837" width="64.77734375" style="64" customWidth="1"/>
    <col min="3838" max="3838" width="14.33203125" style="64" customWidth="1"/>
    <col min="3839" max="3840" width="0.109375" style="64" customWidth="1"/>
    <col min="3841" max="3842" width="0.21875" style="64" customWidth="1"/>
    <col min="3843" max="3843" width="0.33203125" style="64" customWidth="1"/>
    <col min="3844" max="3844" width="9.77734375" style="64" customWidth="1"/>
    <col min="3845" max="4085" width="9.88671875" style="64"/>
    <col min="4086" max="4086" width="21.21875" style="64" customWidth="1"/>
    <col min="4087" max="4087" width="1.109375" style="64" customWidth="1"/>
    <col min="4088" max="4088" width="1.21875" style="64" customWidth="1"/>
    <col min="4089" max="4089" width="9" style="64" customWidth="1"/>
    <col min="4090" max="4090" width="1.6640625" style="64" customWidth="1"/>
    <col min="4091" max="4091" width="0.21875" style="64" customWidth="1"/>
    <col min="4092" max="4092" width="4.88671875" style="64" customWidth="1"/>
    <col min="4093" max="4093" width="64.77734375" style="64" customWidth="1"/>
    <col min="4094" max="4094" width="14.33203125" style="64" customWidth="1"/>
    <col min="4095" max="4096" width="0.109375" style="64" customWidth="1"/>
    <col min="4097" max="4098" width="0.21875" style="64" customWidth="1"/>
    <col min="4099" max="4099" width="0.33203125" style="64" customWidth="1"/>
    <col min="4100" max="4100" width="9.77734375" style="64" customWidth="1"/>
    <col min="4101" max="4341" width="9.88671875" style="64"/>
    <col min="4342" max="4342" width="21.21875" style="64" customWidth="1"/>
    <col min="4343" max="4343" width="1.109375" style="64" customWidth="1"/>
    <col min="4344" max="4344" width="1.21875" style="64" customWidth="1"/>
    <col min="4345" max="4345" width="9" style="64" customWidth="1"/>
    <col min="4346" max="4346" width="1.6640625" style="64" customWidth="1"/>
    <col min="4347" max="4347" width="0.21875" style="64" customWidth="1"/>
    <col min="4348" max="4348" width="4.88671875" style="64" customWidth="1"/>
    <col min="4349" max="4349" width="64.77734375" style="64" customWidth="1"/>
    <col min="4350" max="4350" width="14.33203125" style="64" customWidth="1"/>
    <col min="4351" max="4352" width="0.109375" style="64" customWidth="1"/>
    <col min="4353" max="4354" width="0.21875" style="64" customWidth="1"/>
    <col min="4355" max="4355" width="0.33203125" style="64" customWidth="1"/>
    <col min="4356" max="4356" width="9.77734375" style="64" customWidth="1"/>
    <col min="4357" max="4597" width="9.88671875" style="64"/>
    <col min="4598" max="4598" width="21.21875" style="64" customWidth="1"/>
    <col min="4599" max="4599" width="1.109375" style="64" customWidth="1"/>
    <col min="4600" max="4600" width="1.21875" style="64" customWidth="1"/>
    <col min="4601" max="4601" width="9" style="64" customWidth="1"/>
    <col min="4602" max="4602" width="1.6640625" style="64" customWidth="1"/>
    <col min="4603" max="4603" width="0.21875" style="64" customWidth="1"/>
    <col min="4604" max="4604" width="4.88671875" style="64" customWidth="1"/>
    <col min="4605" max="4605" width="64.77734375" style="64" customWidth="1"/>
    <col min="4606" max="4606" width="14.33203125" style="64" customWidth="1"/>
    <col min="4607" max="4608" width="0.109375" style="64" customWidth="1"/>
    <col min="4609" max="4610" width="0.21875" style="64" customWidth="1"/>
    <col min="4611" max="4611" width="0.33203125" style="64" customWidth="1"/>
    <col min="4612" max="4612" width="9.77734375" style="64" customWidth="1"/>
    <col min="4613" max="4853" width="9.88671875" style="64"/>
    <col min="4854" max="4854" width="21.21875" style="64" customWidth="1"/>
    <col min="4855" max="4855" width="1.109375" style="64" customWidth="1"/>
    <col min="4856" max="4856" width="1.21875" style="64" customWidth="1"/>
    <col min="4857" max="4857" width="9" style="64" customWidth="1"/>
    <col min="4858" max="4858" width="1.6640625" style="64" customWidth="1"/>
    <col min="4859" max="4859" width="0.21875" style="64" customWidth="1"/>
    <col min="4860" max="4860" width="4.88671875" style="64" customWidth="1"/>
    <col min="4861" max="4861" width="64.77734375" style="64" customWidth="1"/>
    <col min="4862" max="4862" width="14.33203125" style="64" customWidth="1"/>
    <col min="4863" max="4864" width="0.109375" style="64" customWidth="1"/>
    <col min="4865" max="4866" width="0.21875" style="64" customWidth="1"/>
    <col min="4867" max="4867" width="0.33203125" style="64" customWidth="1"/>
    <col min="4868" max="4868" width="9.77734375" style="64" customWidth="1"/>
    <col min="4869" max="5109" width="9.88671875" style="64"/>
    <col min="5110" max="5110" width="21.21875" style="64" customWidth="1"/>
    <col min="5111" max="5111" width="1.109375" style="64" customWidth="1"/>
    <col min="5112" max="5112" width="1.21875" style="64" customWidth="1"/>
    <col min="5113" max="5113" width="9" style="64" customWidth="1"/>
    <col min="5114" max="5114" width="1.6640625" style="64" customWidth="1"/>
    <col min="5115" max="5115" width="0.21875" style="64" customWidth="1"/>
    <col min="5116" max="5116" width="4.88671875" style="64" customWidth="1"/>
    <col min="5117" max="5117" width="64.77734375" style="64" customWidth="1"/>
    <col min="5118" max="5118" width="14.33203125" style="64" customWidth="1"/>
    <col min="5119" max="5120" width="0.109375" style="64" customWidth="1"/>
    <col min="5121" max="5122" width="0.21875" style="64" customWidth="1"/>
    <col min="5123" max="5123" width="0.33203125" style="64" customWidth="1"/>
    <col min="5124" max="5124" width="9.77734375" style="64" customWidth="1"/>
    <col min="5125" max="5365" width="9.88671875" style="64"/>
    <col min="5366" max="5366" width="21.21875" style="64" customWidth="1"/>
    <col min="5367" max="5367" width="1.109375" style="64" customWidth="1"/>
    <col min="5368" max="5368" width="1.21875" style="64" customWidth="1"/>
    <col min="5369" max="5369" width="9" style="64" customWidth="1"/>
    <col min="5370" max="5370" width="1.6640625" style="64" customWidth="1"/>
    <col min="5371" max="5371" width="0.21875" style="64" customWidth="1"/>
    <col min="5372" max="5372" width="4.88671875" style="64" customWidth="1"/>
    <col min="5373" max="5373" width="64.77734375" style="64" customWidth="1"/>
    <col min="5374" max="5374" width="14.33203125" style="64" customWidth="1"/>
    <col min="5375" max="5376" width="0.109375" style="64" customWidth="1"/>
    <col min="5377" max="5378" width="0.21875" style="64" customWidth="1"/>
    <col min="5379" max="5379" width="0.33203125" style="64" customWidth="1"/>
    <col min="5380" max="5380" width="9.77734375" style="64" customWidth="1"/>
    <col min="5381" max="5621" width="9.88671875" style="64"/>
    <col min="5622" max="5622" width="21.21875" style="64" customWidth="1"/>
    <col min="5623" max="5623" width="1.109375" style="64" customWidth="1"/>
    <col min="5624" max="5624" width="1.21875" style="64" customWidth="1"/>
    <col min="5625" max="5625" width="9" style="64" customWidth="1"/>
    <col min="5626" max="5626" width="1.6640625" style="64" customWidth="1"/>
    <col min="5627" max="5627" width="0.21875" style="64" customWidth="1"/>
    <col min="5628" max="5628" width="4.88671875" style="64" customWidth="1"/>
    <col min="5629" max="5629" width="64.77734375" style="64" customWidth="1"/>
    <col min="5630" max="5630" width="14.33203125" style="64" customWidth="1"/>
    <col min="5631" max="5632" width="0.109375" style="64" customWidth="1"/>
    <col min="5633" max="5634" width="0.21875" style="64" customWidth="1"/>
    <col min="5635" max="5635" width="0.33203125" style="64" customWidth="1"/>
    <col min="5636" max="5636" width="9.77734375" style="64" customWidth="1"/>
    <col min="5637" max="5877" width="9.88671875" style="64"/>
    <col min="5878" max="5878" width="21.21875" style="64" customWidth="1"/>
    <col min="5879" max="5879" width="1.109375" style="64" customWidth="1"/>
    <col min="5880" max="5880" width="1.21875" style="64" customWidth="1"/>
    <col min="5881" max="5881" width="9" style="64" customWidth="1"/>
    <col min="5882" max="5882" width="1.6640625" style="64" customWidth="1"/>
    <col min="5883" max="5883" width="0.21875" style="64" customWidth="1"/>
    <col min="5884" max="5884" width="4.88671875" style="64" customWidth="1"/>
    <col min="5885" max="5885" width="64.77734375" style="64" customWidth="1"/>
    <col min="5886" max="5886" width="14.33203125" style="64" customWidth="1"/>
    <col min="5887" max="5888" width="0.109375" style="64" customWidth="1"/>
    <col min="5889" max="5890" width="0.21875" style="64" customWidth="1"/>
    <col min="5891" max="5891" width="0.33203125" style="64" customWidth="1"/>
    <col min="5892" max="5892" width="9.77734375" style="64" customWidth="1"/>
    <col min="5893" max="6133" width="9.88671875" style="64"/>
    <col min="6134" max="6134" width="21.21875" style="64" customWidth="1"/>
    <col min="6135" max="6135" width="1.109375" style="64" customWidth="1"/>
    <col min="6136" max="6136" width="1.21875" style="64" customWidth="1"/>
    <col min="6137" max="6137" width="9" style="64" customWidth="1"/>
    <col min="6138" max="6138" width="1.6640625" style="64" customWidth="1"/>
    <col min="6139" max="6139" width="0.21875" style="64" customWidth="1"/>
    <col min="6140" max="6140" width="4.88671875" style="64" customWidth="1"/>
    <col min="6141" max="6141" width="64.77734375" style="64" customWidth="1"/>
    <col min="6142" max="6142" width="14.33203125" style="64" customWidth="1"/>
    <col min="6143" max="6144" width="0.109375" style="64" customWidth="1"/>
    <col min="6145" max="6146" width="0.21875" style="64" customWidth="1"/>
    <col min="6147" max="6147" width="0.33203125" style="64" customWidth="1"/>
    <col min="6148" max="6148" width="9.77734375" style="64" customWidth="1"/>
    <col min="6149" max="6389" width="9.88671875" style="64"/>
    <col min="6390" max="6390" width="21.21875" style="64" customWidth="1"/>
    <col min="6391" max="6391" width="1.109375" style="64" customWidth="1"/>
    <col min="6392" max="6392" width="1.21875" style="64" customWidth="1"/>
    <col min="6393" max="6393" width="9" style="64" customWidth="1"/>
    <col min="6394" max="6394" width="1.6640625" style="64" customWidth="1"/>
    <col min="6395" max="6395" width="0.21875" style="64" customWidth="1"/>
    <col min="6396" max="6396" width="4.88671875" style="64" customWidth="1"/>
    <col min="6397" max="6397" width="64.77734375" style="64" customWidth="1"/>
    <col min="6398" max="6398" width="14.33203125" style="64" customWidth="1"/>
    <col min="6399" max="6400" width="0.109375" style="64" customWidth="1"/>
    <col min="6401" max="6402" width="0.21875" style="64" customWidth="1"/>
    <col min="6403" max="6403" width="0.33203125" style="64" customWidth="1"/>
    <col min="6404" max="6404" width="9.77734375" style="64" customWidth="1"/>
    <col min="6405" max="6645" width="9.88671875" style="64"/>
    <col min="6646" max="6646" width="21.21875" style="64" customWidth="1"/>
    <col min="6647" max="6647" width="1.109375" style="64" customWidth="1"/>
    <col min="6648" max="6648" width="1.21875" style="64" customWidth="1"/>
    <col min="6649" max="6649" width="9" style="64" customWidth="1"/>
    <col min="6650" max="6650" width="1.6640625" style="64" customWidth="1"/>
    <col min="6651" max="6651" width="0.21875" style="64" customWidth="1"/>
    <col min="6652" max="6652" width="4.88671875" style="64" customWidth="1"/>
    <col min="6653" max="6653" width="64.77734375" style="64" customWidth="1"/>
    <col min="6654" max="6654" width="14.33203125" style="64" customWidth="1"/>
    <col min="6655" max="6656" width="0.109375" style="64" customWidth="1"/>
    <col min="6657" max="6658" width="0.21875" style="64" customWidth="1"/>
    <col min="6659" max="6659" width="0.33203125" style="64" customWidth="1"/>
    <col min="6660" max="6660" width="9.77734375" style="64" customWidth="1"/>
    <col min="6661" max="6901" width="9.88671875" style="64"/>
    <col min="6902" max="6902" width="21.21875" style="64" customWidth="1"/>
    <col min="6903" max="6903" width="1.109375" style="64" customWidth="1"/>
    <col min="6904" max="6904" width="1.21875" style="64" customWidth="1"/>
    <col min="6905" max="6905" width="9" style="64" customWidth="1"/>
    <col min="6906" max="6906" width="1.6640625" style="64" customWidth="1"/>
    <col min="6907" max="6907" width="0.21875" style="64" customWidth="1"/>
    <col min="6908" max="6908" width="4.88671875" style="64" customWidth="1"/>
    <col min="6909" max="6909" width="64.77734375" style="64" customWidth="1"/>
    <col min="6910" max="6910" width="14.33203125" style="64" customWidth="1"/>
    <col min="6911" max="6912" width="0.109375" style="64" customWidth="1"/>
    <col min="6913" max="6914" width="0.21875" style="64" customWidth="1"/>
    <col min="6915" max="6915" width="0.33203125" style="64" customWidth="1"/>
    <col min="6916" max="6916" width="9.77734375" style="64" customWidth="1"/>
    <col min="6917" max="7157" width="9.88671875" style="64"/>
    <col min="7158" max="7158" width="21.21875" style="64" customWidth="1"/>
    <col min="7159" max="7159" width="1.109375" style="64" customWidth="1"/>
    <col min="7160" max="7160" width="1.21875" style="64" customWidth="1"/>
    <col min="7161" max="7161" width="9" style="64" customWidth="1"/>
    <col min="7162" max="7162" width="1.6640625" style="64" customWidth="1"/>
    <col min="7163" max="7163" width="0.21875" style="64" customWidth="1"/>
    <col min="7164" max="7164" width="4.88671875" style="64" customWidth="1"/>
    <col min="7165" max="7165" width="64.77734375" style="64" customWidth="1"/>
    <col min="7166" max="7166" width="14.33203125" style="64" customWidth="1"/>
    <col min="7167" max="7168" width="0.109375" style="64" customWidth="1"/>
    <col min="7169" max="7170" width="0.21875" style="64" customWidth="1"/>
    <col min="7171" max="7171" width="0.33203125" style="64" customWidth="1"/>
    <col min="7172" max="7172" width="9.77734375" style="64" customWidth="1"/>
    <col min="7173" max="7413" width="9.88671875" style="64"/>
    <col min="7414" max="7414" width="21.21875" style="64" customWidth="1"/>
    <col min="7415" max="7415" width="1.109375" style="64" customWidth="1"/>
    <col min="7416" max="7416" width="1.21875" style="64" customWidth="1"/>
    <col min="7417" max="7417" width="9" style="64" customWidth="1"/>
    <col min="7418" max="7418" width="1.6640625" style="64" customWidth="1"/>
    <col min="7419" max="7419" width="0.21875" style="64" customWidth="1"/>
    <col min="7420" max="7420" width="4.88671875" style="64" customWidth="1"/>
    <col min="7421" max="7421" width="64.77734375" style="64" customWidth="1"/>
    <col min="7422" max="7422" width="14.33203125" style="64" customWidth="1"/>
    <col min="7423" max="7424" width="0.109375" style="64" customWidth="1"/>
    <col min="7425" max="7426" width="0.21875" style="64" customWidth="1"/>
    <col min="7427" max="7427" width="0.33203125" style="64" customWidth="1"/>
    <col min="7428" max="7428" width="9.77734375" style="64" customWidth="1"/>
    <col min="7429" max="7669" width="9.88671875" style="64"/>
    <col min="7670" max="7670" width="21.21875" style="64" customWidth="1"/>
    <col min="7671" max="7671" width="1.109375" style="64" customWidth="1"/>
    <col min="7672" max="7672" width="1.21875" style="64" customWidth="1"/>
    <col min="7673" max="7673" width="9" style="64" customWidth="1"/>
    <col min="7674" max="7674" width="1.6640625" style="64" customWidth="1"/>
    <col min="7675" max="7675" width="0.21875" style="64" customWidth="1"/>
    <col min="7676" max="7676" width="4.88671875" style="64" customWidth="1"/>
    <col min="7677" max="7677" width="64.77734375" style="64" customWidth="1"/>
    <col min="7678" max="7678" width="14.33203125" style="64" customWidth="1"/>
    <col min="7679" max="7680" width="0.109375" style="64" customWidth="1"/>
    <col min="7681" max="7682" width="0.21875" style="64" customWidth="1"/>
    <col min="7683" max="7683" width="0.33203125" style="64" customWidth="1"/>
    <col min="7684" max="7684" width="9.77734375" style="64" customWidth="1"/>
    <col min="7685" max="7925" width="9.88671875" style="64"/>
    <col min="7926" max="7926" width="21.21875" style="64" customWidth="1"/>
    <col min="7927" max="7927" width="1.109375" style="64" customWidth="1"/>
    <col min="7928" max="7928" width="1.21875" style="64" customWidth="1"/>
    <col min="7929" max="7929" width="9" style="64" customWidth="1"/>
    <col min="7930" max="7930" width="1.6640625" style="64" customWidth="1"/>
    <col min="7931" max="7931" width="0.21875" style="64" customWidth="1"/>
    <col min="7932" max="7932" width="4.88671875" style="64" customWidth="1"/>
    <col min="7933" max="7933" width="64.77734375" style="64" customWidth="1"/>
    <col min="7934" max="7934" width="14.33203125" style="64" customWidth="1"/>
    <col min="7935" max="7936" width="0.109375" style="64" customWidth="1"/>
    <col min="7937" max="7938" width="0.21875" style="64" customWidth="1"/>
    <col min="7939" max="7939" width="0.33203125" style="64" customWidth="1"/>
    <col min="7940" max="7940" width="9.77734375" style="64" customWidth="1"/>
    <col min="7941" max="8181" width="9.88671875" style="64"/>
    <col min="8182" max="8182" width="21.21875" style="64" customWidth="1"/>
    <col min="8183" max="8183" width="1.109375" style="64" customWidth="1"/>
    <col min="8184" max="8184" width="1.21875" style="64" customWidth="1"/>
    <col min="8185" max="8185" width="9" style="64" customWidth="1"/>
    <col min="8186" max="8186" width="1.6640625" style="64" customWidth="1"/>
    <col min="8187" max="8187" width="0.21875" style="64" customWidth="1"/>
    <col min="8188" max="8188" width="4.88671875" style="64" customWidth="1"/>
    <col min="8189" max="8189" width="64.77734375" style="64" customWidth="1"/>
    <col min="8190" max="8190" width="14.33203125" style="64" customWidth="1"/>
    <col min="8191" max="8192" width="0.109375" style="64" customWidth="1"/>
    <col min="8193" max="8194" width="0.21875" style="64" customWidth="1"/>
    <col min="8195" max="8195" width="0.33203125" style="64" customWidth="1"/>
    <col min="8196" max="8196" width="9.77734375" style="64" customWidth="1"/>
    <col min="8197" max="8437" width="9.88671875" style="64"/>
    <col min="8438" max="8438" width="21.21875" style="64" customWidth="1"/>
    <col min="8439" max="8439" width="1.109375" style="64" customWidth="1"/>
    <col min="8440" max="8440" width="1.21875" style="64" customWidth="1"/>
    <col min="8441" max="8441" width="9" style="64" customWidth="1"/>
    <col min="8442" max="8442" width="1.6640625" style="64" customWidth="1"/>
    <col min="8443" max="8443" width="0.21875" style="64" customWidth="1"/>
    <col min="8444" max="8444" width="4.88671875" style="64" customWidth="1"/>
    <col min="8445" max="8445" width="64.77734375" style="64" customWidth="1"/>
    <col min="8446" max="8446" width="14.33203125" style="64" customWidth="1"/>
    <col min="8447" max="8448" width="0.109375" style="64" customWidth="1"/>
    <col min="8449" max="8450" width="0.21875" style="64" customWidth="1"/>
    <col min="8451" max="8451" width="0.33203125" style="64" customWidth="1"/>
    <col min="8452" max="8452" width="9.77734375" style="64" customWidth="1"/>
    <col min="8453" max="8693" width="9.88671875" style="64"/>
    <col min="8694" max="8694" width="21.21875" style="64" customWidth="1"/>
    <col min="8695" max="8695" width="1.109375" style="64" customWidth="1"/>
    <col min="8696" max="8696" width="1.21875" style="64" customWidth="1"/>
    <col min="8697" max="8697" width="9" style="64" customWidth="1"/>
    <col min="8698" max="8698" width="1.6640625" style="64" customWidth="1"/>
    <col min="8699" max="8699" width="0.21875" style="64" customWidth="1"/>
    <col min="8700" max="8700" width="4.88671875" style="64" customWidth="1"/>
    <col min="8701" max="8701" width="64.77734375" style="64" customWidth="1"/>
    <col min="8702" max="8702" width="14.33203125" style="64" customWidth="1"/>
    <col min="8703" max="8704" width="0.109375" style="64" customWidth="1"/>
    <col min="8705" max="8706" width="0.21875" style="64" customWidth="1"/>
    <col min="8707" max="8707" width="0.33203125" style="64" customWidth="1"/>
    <col min="8708" max="8708" width="9.77734375" style="64" customWidth="1"/>
    <col min="8709" max="8949" width="9.88671875" style="64"/>
    <col min="8950" max="8950" width="21.21875" style="64" customWidth="1"/>
    <col min="8951" max="8951" width="1.109375" style="64" customWidth="1"/>
    <col min="8952" max="8952" width="1.21875" style="64" customWidth="1"/>
    <col min="8953" max="8953" width="9" style="64" customWidth="1"/>
    <col min="8954" max="8954" width="1.6640625" style="64" customWidth="1"/>
    <col min="8955" max="8955" width="0.21875" style="64" customWidth="1"/>
    <col min="8956" max="8956" width="4.88671875" style="64" customWidth="1"/>
    <col min="8957" max="8957" width="64.77734375" style="64" customWidth="1"/>
    <col min="8958" max="8958" width="14.33203125" style="64" customWidth="1"/>
    <col min="8959" max="8960" width="0.109375" style="64" customWidth="1"/>
    <col min="8961" max="8962" width="0.21875" style="64" customWidth="1"/>
    <col min="8963" max="8963" width="0.33203125" style="64" customWidth="1"/>
    <col min="8964" max="8964" width="9.77734375" style="64" customWidth="1"/>
    <col min="8965" max="9205" width="9.88671875" style="64"/>
    <col min="9206" max="9206" width="21.21875" style="64" customWidth="1"/>
    <col min="9207" max="9207" width="1.109375" style="64" customWidth="1"/>
    <col min="9208" max="9208" width="1.21875" style="64" customWidth="1"/>
    <col min="9209" max="9209" width="9" style="64" customWidth="1"/>
    <col min="9210" max="9210" width="1.6640625" style="64" customWidth="1"/>
    <col min="9211" max="9211" width="0.21875" style="64" customWidth="1"/>
    <col min="9212" max="9212" width="4.88671875" style="64" customWidth="1"/>
    <col min="9213" max="9213" width="64.77734375" style="64" customWidth="1"/>
    <col min="9214" max="9214" width="14.33203125" style="64" customWidth="1"/>
    <col min="9215" max="9216" width="0.109375" style="64" customWidth="1"/>
    <col min="9217" max="9218" width="0.21875" style="64" customWidth="1"/>
    <col min="9219" max="9219" width="0.33203125" style="64" customWidth="1"/>
    <col min="9220" max="9220" width="9.77734375" style="64" customWidth="1"/>
    <col min="9221" max="9461" width="9.88671875" style="64"/>
    <col min="9462" max="9462" width="21.21875" style="64" customWidth="1"/>
    <col min="9463" max="9463" width="1.109375" style="64" customWidth="1"/>
    <col min="9464" max="9464" width="1.21875" style="64" customWidth="1"/>
    <col min="9465" max="9465" width="9" style="64" customWidth="1"/>
    <col min="9466" max="9466" width="1.6640625" style="64" customWidth="1"/>
    <col min="9467" max="9467" width="0.21875" style="64" customWidth="1"/>
    <col min="9468" max="9468" width="4.88671875" style="64" customWidth="1"/>
    <col min="9469" max="9469" width="64.77734375" style="64" customWidth="1"/>
    <col min="9470" max="9470" width="14.33203125" style="64" customWidth="1"/>
    <col min="9471" max="9472" width="0.109375" style="64" customWidth="1"/>
    <col min="9473" max="9474" width="0.21875" style="64" customWidth="1"/>
    <col min="9475" max="9475" width="0.33203125" style="64" customWidth="1"/>
    <col min="9476" max="9476" width="9.77734375" style="64" customWidth="1"/>
    <col min="9477" max="9717" width="9.88671875" style="64"/>
    <col min="9718" max="9718" width="21.21875" style="64" customWidth="1"/>
    <col min="9719" max="9719" width="1.109375" style="64" customWidth="1"/>
    <col min="9720" max="9720" width="1.21875" style="64" customWidth="1"/>
    <col min="9721" max="9721" width="9" style="64" customWidth="1"/>
    <col min="9722" max="9722" width="1.6640625" style="64" customWidth="1"/>
    <col min="9723" max="9723" width="0.21875" style="64" customWidth="1"/>
    <col min="9724" max="9724" width="4.88671875" style="64" customWidth="1"/>
    <col min="9725" max="9725" width="64.77734375" style="64" customWidth="1"/>
    <col min="9726" max="9726" width="14.33203125" style="64" customWidth="1"/>
    <col min="9727" max="9728" width="0.109375" style="64" customWidth="1"/>
    <col min="9729" max="9730" width="0.21875" style="64" customWidth="1"/>
    <col min="9731" max="9731" width="0.33203125" style="64" customWidth="1"/>
    <col min="9732" max="9732" width="9.77734375" style="64" customWidth="1"/>
    <col min="9733" max="9973" width="9.88671875" style="64"/>
    <col min="9974" max="9974" width="21.21875" style="64" customWidth="1"/>
    <col min="9975" max="9975" width="1.109375" style="64" customWidth="1"/>
    <col min="9976" max="9976" width="1.21875" style="64" customWidth="1"/>
    <col min="9977" max="9977" width="9" style="64" customWidth="1"/>
    <col min="9978" max="9978" width="1.6640625" style="64" customWidth="1"/>
    <col min="9979" max="9979" width="0.21875" style="64" customWidth="1"/>
    <col min="9980" max="9980" width="4.88671875" style="64" customWidth="1"/>
    <col min="9981" max="9981" width="64.77734375" style="64" customWidth="1"/>
    <col min="9982" max="9982" width="14.33203125" style="64" customWidth="1"/>
    <col min="9983" max="9984" width="0.109375" style="64" customWidth="1"/>
    <col min="9985" max="9986" width="0.21875" style="64" customWidth="1"/>
    <col min="9987" max="9987" width="0.33203125" style="64" customWidth="1"/>
    <col min="9988" max="9988" width="9.77734375" style="64" customWidth="1"/>
    <col min="9989" max="10229" width="9.88671875" style="64"/>
    <col min="10230" max="10230" width="21.21875" style="64" customWidth="1"/>
    <col min="10231" max="10231" width="1.109375" style="64" customWidth="1"/>
    <col min="10232" max="10232" width="1.21875" style="64" customWidth="1"/>
    <col min="10233" max="10233" width="9" style="64" customWidth="1"/>
    <col min="10234" max="10234" width="1.6640625" style="64" customWidth="1"/>
    <col min="10235" max="10235" width="0.21875" style="64" customWidth="1"/>
    <col min="10236" max="10236" width="4.88671875" style="64" customWidth="1"/>
    <col min="10237" max="10237" width="64.77734375" style="64" customWidth="1"/>
    <col min="10238" max="10238" width="14.33203125" style="64" customWidth="1"/>
    <col min="10239" max="10240" width="0.109375" style="64" customWidth="1"/>
    <col min="10241" max="10242" width="0.21875" style="64" customWidth="1"/>
    <col min="10243" max="10243" width="0.33203125" style="64" customWidth="1"/>
    <col min="10244" max="10244" width="9.77734375" style="64" customWidth="1"/>
    <col min="10245" max="10485" width="9.88671875" style="64"/>
    <col min="10486" max="10486" width="21.21875" style="64" customWidth="1"/>
    <col min="10487" max="10487" width="1.109375" style="64" customWidth="1"/>
    <col min="10488" max="10488" width="1.21875" style="64" customWidth="1"/>
    <col min="10489" max="10489" width="9" style="64" customWidth="1"/>
    <col min="10490" max="10490" width="1.6640625" style="64" customWidth="1"/>
    <col min="10491" max="10491" width="0.21875" style="64" customWidth="1"/>
    <col min="10492" max="10492" width="4.88671875" style="64" customWidth="1"/>
    <col min="10493" max="10493" width="64.77734375" style="64" customWidth="1"/>
    <col min="10494" max="10494" width="14.33203125" style="64" customWidth="1"/>
    <col min="10495" max="10496" width="0.109375" style="64" customWidth="1"/>
    <col min="10497" max="10498" width="0.21875" style="64" customWidth="1"/>
    <col min="10499" max="10499" width="0.33203125" style="64" customWidth="1"/>
    <col min="10500" max="10500" width="9.77734375" style="64" customWidth="1"/>
    <col min="10501" max="10741" width="9.88671875" style="64"/>
    <col min="10742" max="10742" width="21.21875" style="64" customWidth="1"/>
    <col min="10743" max="10743" width="1.109375" style="64" customWidth="1"/>
    <col min="10744" max="10744" width="1.21875" style="64" customWidth="1"/>
    <col min="10745" max="10745" width="9" style="64" customWidth="1"/>
    <col min="10746" max="10746" width="1.6640625" style="64" customWidth="1"/>
    <col min="10747" max="10747" width="0.21875" style="64" customWidth="1"/>
    <col min="10748" max="10748" width="4.88671875" style="64" customWidth="1"/>
    <col min="10749" max="10749" width="64.77734375" style="64" customWidth="1"/>
    <col min="10750" max="10750" width="14.33203125" style="64" customWidth="1"/>
    <col min="10751" max="10752" width="0.109375" style="64" customWidth="1"/>
    <col min="10753" max="10754" width="0.21875" style="64" customWidth="1"/>
    <col min="10755" max="10755" width="0.33203125" style="64" customWidth="1"/>
    <col min="10756" max="10756" width="9.77734375" style="64" customWidth="1"/>
    <col min="10757" max="10997" width="9.88671875" style="64"/>
    <col min="10998" max="10998" width="21.21875" style="64" customWidth="1"/>
    <col min="10999" max="10999" width="1.109375" style="64" customWidth="1"/>
    <col min="11000" max="11000" width="1.21875" style="64" customWidth="1"/>
    <col min="11001" max="11001" width="9" style="64" customWidth="1"/>
    <col min="11002" max="11002" width="1.6640625" style="64" customWidth="1"/>
    <col min="11003" max="11003" width="0.21875" style="64" customWidth="1"/>
    <col min="11004" max="11004" width="4.88671875" style="64" customWidth="1"/>
    <col min="11005" max="11005" width="64.77734375" style="64" customWidth="1"/>
    <col min="11006" max="11006" width="14.33203125" style="64" customWidth="1"/>
    <col min="11007" max="11008" width="0.109375" style="64" customWidth="1"/>
    <col min="11009" max="11010" width="0.21875" style="64" customWidth="1"/>
    <col min="11011" max="11011" width="0.33203125" style="64" customWidth="1"/>
    <col min="11012" max="11012" width="9.77734375" style="64" customWidth="1"/>
    <col min="11013" max="11253" width="9.88671875" style="64"/>
    <col min="11254" max="11254" width="21.21875" style="64" customWidth="1"/>
    <col min="11255" max="11255" width="1.109375" style="64" customWidth="1"/>
    <col min="11256" max="11256" width="1.21875" style="64" customWidth="1"/>
    <col min="11257" max="11257" width="9" style="64" customWidth="1"/>
    <col min="11258" max="11258" width="1.6640625" style="64" customWidth="1"/>
    <col min="11259" max="11259" width="0.21875" style="64" customWidth="1"/>
    <col min="11260" max="11260" width="4.88671875" style="64" customWidth="1"/>
    <col min="11261" max="11261" width="64.77734375" style="64" customWidth="1"/>
    <col min="11262" max="11262" width="14.33203125" style="64" customWidth="1"/>
    <col min="11263" max="11264" width="0.109375" style="64" customWidth="1"/>
    <col min="11265" max="11266" width="0.21875" style="64" customWidth="1"/>
    <col min="11267" max="11267" width="0.33203125" style="64" customWidth="1"/>
    <col min="11268" max="11268" width="9.77734375" style="64" customWidth="1"/>
    <col min="11269" max="11509" width="9.88671875" style="64"/>
    <col min="11510" max="11510" width="21.21875" style="64" customWidth="1"/>
    <col min="11511" max="11511" width="1.109375" style="64" customWidth="1"/>
    <col min="11512" max="11512" width="1.21875" style="64" customWidth="1"/>
    <col min="11513" max="11513" width="9" style="64" customWidth="1"/>
    <col min="11514" max="11514" width="1.6640625" style="64" customWidth="1"/>
    <col min="11515" max="11515" width="0.21875" style="64" customWidth="1"/>
    <col min="11516" max="11516" width="4.88671875" style="64" customWidth="1"/>
    <col min="11517" max="11517" width="64.77734375" style="64" customWidth="1"/>
    <col min="11518" max="11518" width="14.33203125" style="64" customWidth="1"/>
    <col min="11519" max="11520" width="0.109375" style="64" customWidth="1"/>
    <col min="11521" max="11522" width="0.21875" style="64" customWidth="1"/>
    <col min="11523" max="11523" width="0.33203125" style="64" customWidth="1"/>
    <col min="11524" max="11524" width="9.77734375" style="64" customWidth="1"/>
    <col min="11525" max="11765" width="9.88671875" style="64"/>
    <col min="11766" max="11766" width="21.21875" style="64" customWidth="1"/>
    <col min="11767" max="11767" width="1.109375" style="64" customWidth="1"/>
    <col min="11768" max="11768" width="1.21875" style="64" customWidth="1"/>
    <col min="11769" max="11769" width="9" style="64" customWidth="1"/>
    <col min="11770" max="11770" width="1.6640625" style="64" customWidth="1"/>
    <col min="11771" max="11771" width="0.21875" style="64" customWidth="1"/>
    <col min="11772" max="11772" width="4.88671875" style="64" customWidth="1"/>
    <col min="11773" max="11773" width="64.77734375" style="64" customWidth="1"/>
    <col min="11774" max="11774" width="14.33203125" style="64" customWidth="1"/>
    <col min="11775" max="11776" width="0.109375" style="64" customWidth="1"/>
    <col min="11777" max="11778" width="0.21875" style="64" customWidth="1"/>
    <col min="11779" max="11779" width="0.33203125" style="64" customWidth="1"/>
    <col min="11780" max="11780" width="9.77734375" style="64" customWidth="1"/>
    <col min="11781" max="12021" width="9.88671875" style="64"/>
    <col min="12022" max="12022" width="21.21875" style="64" customWidth="1"/>
    <col min="12023" max="12023" width="1.109375" style="64" customWidth="1"/>
    <col min="12024" max="12024" width="1.21875" style="64" customWidth="1"/>
    <col min="12025" max="12025" width="9" style="64" customWidth="1"/>
    <col min="12026" max="12026" width="1.6640625" style="64" customWidth="1"/>
    <col min="12027" max="12027" width="0.21875" style="64" customWidth="1"/>
    <col min="12028" max="12028" width="4.88671875" style="64" customWidth="1"/>
    <col min="12029" max="12029" width="64.77734375" style="64" customWidth="1"/>
    <col min="12030" max="12030" width="14.33203125" style="64" customWidth="1"/>
    <col min="12031" max="12032" width="0.109375" style="64" customWidth="1"/>
    <col min="12033" max="12034" width="0.21875" style="64" customWidth="1"/>
    <col min="12035" max="12035" width="0.33203125" style="64" customWidth="1"/>
    <col min="12036" max="12036" width="9.77734375" style="64" customWidth="1"/>
    <col min="12037" max="12277" width="9.88671875" style="64"/>
    <col min="12278" max="12278" width="21.21875" style="64" customWidth="1"/>
    <col min="12279" max="12279" width="1.109375" style="64" customWidth="1"/>
    <col min="12280" max="12280" width="1.21875" style="64" customWidth="1"/>
    <col min="12281" max="12281" width="9" style="64" customWidth="1"/>
    <col min="12282" max="12282" width="1.6640625" style="64" customWidth="1"/>
    <col min="12283" max="12283" width="0.21875" style="64" customWidth="1"/>
    <col min="12284" max="12284" width="4.88671875" style="64" customWidth="1"/>
    <col min="12285" max="12285" width="64.77734375" style="64" customWidth="1"/>
    <col min="12286" max="12286" width="14.33203125" style="64" customWidth="1"/>
    <col min="12287" max="12288" width="0.109375" style="64" customWidth="1"/>
    <col min="12289" max="12290" width="0.21875" style="64" customWidth="1"/>
    <col min="12291" max="12291" width="0.33203125" style="64" customWidth="1"/>
    <col min="12292" max="12292" width="9.77734375" style="64" customWidth="1"/>
    <col min="12293" max="12533" width="9.88671875" style="64"/>
    <col min="12534" max="12534" width="21.21875" style="64" customWidth="1"/>
    <col min="12535" max="12535" width="1.109375" style="64" customWidth="1"/>
    <col min="12536" max="12536" width="1.21875" style="64" customWidth="1"/>
    <col min="12537" max="12537" width="9" style="64" customWidth="1"/>
    <col min="12538" max="12538" width="1.6640625" style="64" customWidth="1"/>
    <col min="12539" max="12539" width="0.21875" style="64" customWidth="1"/>
    <col min="12540" max="12540" width="4.88671875" style="64" customWidth="1"/>
    <col min="12541" max="12541" width="64.77734375" style="64" customWidth="1"/>
    <col min="12542" max="12542" width="14.33203125" style="64" customWidth="1"/>
    <col min="12543" max="12544" width="0.109375" style="64" customWidth="1"/>
    <col min="12545" max="12546" width="0.21875" style="64" customWidth="1"/>
    <col min="12547" max="12547" width="0.33203125" style="64" customWidth="1"/>
    <col min="12548" max="12548" width="9.77734375" style="64" customWidth="1"/>
    <col min="12549" max="12789" width="9.88671875" style="64"/>
    <col min="12790" max="12790" width="21.21875" style="64" customWidth="1"/>
    <col min="12791" max="12791" width="1.109375" style="64" customWidth="1"/>
    <col min="12792" max="12792" width="1.21875" style="64" customWidth="1"/>
    <col min="12793" max="12793" width="9" style="64" customWidth="1"/>
    <col min="12794" max="12794" width="1.6640625" style="64" customWidth="1"/>
    <col min="12795" max="12795" width="0.21875" style="64" customWidth="1"/>
    <col min="12796" max="12796" width="4.88671875" style="64" customWidth="1"/>
    <col min="12797" max="12797" width="64.77734375" style="64" customWidth="1"/>
    <col min="12798" max="12798" width="14.33203125" style="64" customWidth="1"/>
    <col min="12799" max="12800" width="0.109375" style="64" customWidth="1"/>
    <col min="12801" max="12802" width="0.21875" style="64" customWidth="1"/>
    <col min="12803" max="12803" width="0.33203125" style="64" customWidth="1"/>
    <col min="12804" max="12804" width="9.77734375" style="64" customWidth="1"/>
    <col min="12805" max="13045" width="9.88671875" style="64"/>
    <col min="13046" max="13046" width="21.21875" style="64" customWidth="1"/>
    <col min="13047" max="13047" width="1.109375" style="64" customWidth="1"/>
    <col min="13048" max="13048" width="1.21875" style="64" customWidth="1"/>
    <col min="13049" max="13049" width="9" style="64" customWidth="1"/>
    <col min="13050" max="13050" width="1.6640625" style="64" customWidth="1"/>
    <col min="13051" max="13051" width="0.21875" style="64" customWidth="1"/>
    <col min="13052" max="13052" width="4.88671875" style="64" customWidth="1"/>
    <col min="13053" max="13053" width="64.77734375" style="64" customWidth="1"/>
    <col min="13054" max="13054" width="14.33203125" style="64" customWidth="1"/>
    <col min="13055" max="13056" width="0.109375" style="64" customWidth="1"/>
    <col min="13057" max="13058" width="0.21875" style="64" customWidth="1"/>
    <col min="13059" max="13059" width="0.33203125" style="64" customWidth="1"/>
    <col min="13060" max="13060" width="9.77734375" style="64" customWidth="1"/>
    <col min="13061" max="13301" width="9.88671875" style="64"/>
    <col min="13302" max="13302" width="21.21875" style="64" customWidth="1"/>
    <col min="13303" max="13303" width="1.109375" style="64" customWidth="1"/>
    <col min="13304" max="13304" width="1.21875" style="64" customWidth="1"/>
    <col min="13305" max="13305" width="9" style="64" customWidth="1"/>
    <col min="13306" max="13306" width="1.6640625" style="64" customWidth="1"/>
    <col min="13307" max="13307" width="0.21875" style="64" customWidth="1"/>
    <col min="13308" max="13308" width="4.88671875" style="64" customWidth="1"/>
    <col min="13309" max="13309" width="64.77734375" style="64" customWidth="1"/>
    <col min="13310" max="13310" width="14.33203125" style="64" customWidth="1"/>
    <col min="13311" max="13312" width="0.109375" style="64" customWidth="1"/>
    <col min="13313" max="13314" width="0.21875" style="64" customWidth="1"/>
    <col min="13315" max="13315" width="0.33203125" style="64" customWidth="1"/>
    <col min="13316" max="13316" width="9.77734375" style="64" customWidth="1"/>
    <col min="13317" max="13557" width="9.88671875" style="64"/>
    <col min="13558" max="13558" width="21.21875" style="64" customWidth="1"/>
    <col min="13559" max="13559" width="1.109375" style="64" customWidth="1"/>
    <col min="13560" max="13560" width="1.21875" style="64" customWidth="1"/>
    <col min="13561" max="13561" width="9" style="64" customWidth="1"/>
    <col min="13562" max="13562" width="1.6640625" style="64" customWidth="1"/>
    <col min="13563" max="13563" width="0.21875" style="64" customWidth="1"/>
    <col min="13564" max="13564" width="4.88671875" style="64" customWidth="1"/>
    <col min="13565" max="13565" width="64.77734375" style="64" customWidth="1"/>
    <col min="13566" max="13566" width="14.33203125" style="64" customWidth="1"/>
    <col min="13567" max="13568" width="0.109375" style="64" customWidth="1"/>
    <col min="13569" max="13570" width="0.21875" style="64" customWidth="1"/>
    <col min="13571" max="13571" width="0.33203125" style="64" customWidth="1"/>
    <col min="13572" max="13572" width="9.77734375" style="64" customWidth="1"/>
    <col min="13573" max="13813" width="9.88671875" style="64"/>
    <col min="13814" max="13814" width="21.21875" style="64" customWidth="1"/>
    <col min="13815" max="13815" width="1.109375" style="64" customWidth="1"/>
    <col min="13816" max="13816" width="1.21875" style="64" customWidth="1"/>
    <col min="13817" max="13817" width="9" style="64" customWidth="1"/>
    <col min="13818" max="13818" width="1.6640625" style="64" customWidth="1"/>
    <col min="13819" max="13819" width="0.21875" style="64" customWidth="1"/>
    <col min="13820" max="13820" width="4.88671875" style="64" customWidth="1"/>
    <col min="13821" max="13821" width="64.77734375" style="64" customWidth="1"/>
    <col min="13822" max="13822" width="14.33203125" style="64" customWidth="1"/>
    <col min="13823" max="13824" width="0.109375" style="64" customWidth="1"/>
    <col min="13825" max="13826" width="0.21875" style="64" customWidth="1"/>
    <col min="13827" max="13827" width="0.33203125" style="64" customWidth="1"/>
    <col min="13828" max="13828" width="9.77734375" style="64" customWidth="1"/>
    <col min="13829" max="14069" width="9.88671875" style="64"/>
    <col min="14070" max="14070" width="21.21875" style="64" customWidth="1"/>
    <col min="14071" max="14071" width="1.109375" style="64" customWidth="1"/>
    <col min="14072" max="14072" width="1.21875" style="64" customWidth="1"/>
    <col min="14073" max="14073" width="9" style="64" customWidth="1"/>
    <col min="14074" max="14074" width="1.6640625" style="64" customWidth="1"/>
    <col min="14075" max="14075" width="0.21875" style="64" customWidth="1"/>
    <col min="14076" max="14076" width="4.88671875" style="64" customWidth="1"/>
    <col min="14077" max="14077" width="64.77734375" style="64" customWidth="1"/>
    <col min="14078" max="14078" width="14.33203125" style="64" customWidth="1"/>
    <col min="14079" max="14080" width="0.109375" style="64" customWidth="1"/>
    <col min="14081" max="14082" width="0.21875" style="64" customWidth="1"/>
    <col min="14083" max="14083" width="0.33203125" style="64" customWidth="1"/>
    <col min="14084" max="14084" width="9.77734375" style="64" customWidth="1"/>
    <col min="14085" max="14325" width="9.88671875" style="64"/>
    <col min="14326" max="14326" width="21.21875" style="64" customWidth="1"/>
    <col min="14327" max="14327" width="1.109375" style="64" customWidth="1"/>
    <col min="14328" max="14328" width="1.21875" style="64" customWidth="1"/>
    <col min="14329" max="14329" width="9" style="64" customWidth="1"/>
    <col min="14330" max="14330" width="1.6640625" style="64" customWidth="1"/>
    <col min="14331" max="14331" width="0.21875" style="64" customWidth="1"/>
    <col min="14332" max="14332" width="4.88671875" style="64" customWidth="1"/>
    <col min="14333" max="14333" width="64.77734375" style="64" customWidth="1"/>
    <col min="14334" max="14334" width="14.33203125" style="64" customWidth="1"/>
    <col min="14335" max="14336" width="0.109375" style="64" customWidth="1"/>
    <col min="14337" max="14338" width="0.21875" style="64" customWidth="1"/>
    <col min="14339" max="14339" width="0.33203125" style="64" customWidth="1"/>
    <col min="14340" max="14340" width="9.77734375" style="64" customWidth="1"/>
    <col min="14341" max="14581" width="9.88671875" style="64"/>
    <col min="14582" max="14582" width="21.21875" style="64" customWidth="1"/>
    <col min="14583" max="14583" width="1.109375" style="64" customWidth="1"/>
    <col min="14584" max="14584" width="1.21875" style="64" customWidth="1"/>
    <col min="14585" max="14585" width="9" style="64" customWidth="1"/>
    <col min="14586" max="14586" width="1.6640625" style="64" customWidth="1"/>
    <col min="14587" max="14587" width="0.21875" style="64" customWidth="1"/>
    <col min="14588" max="14588" width="4.88671875" style="64" customWidth="1"/>
    <col min="14589" max="14589" width="64.77734375" style="64" customWidth="1"/>
    <col min="14590" max="14590" width="14.33203125" style="64" customWidth="1"/>
    <col min="14591" max="14592" width="0.109375" style="64" customWidth="1"/>
    <col min="14593" max="14594" width="0.21875" style="64" customWidth="1"/>
    <col min="14595" max="14595" width="0.33203125" style="64" customWidth="1"/>
    <col min="14596" max="14596" width="9.77734375" style="64" customWidth="1"/>
    <col min="14597" max="14837" width="9.88671875" style="64"/>
    <col min="14838" max="14838" width="21.21875" style="64" customWidth="1"/>
    <col min="14839" max="14839" width="1.109375" style="64" customWidth="1"/>
    <col min="14840" max="14840" width="1.21875" style="64" customWidth="1"/>
    <col min="14841" max="14841" width="9" style="64" customWidth="1"/>
    <col min="14842" max="14842" width="1.6640625" style="64" customWidth="1"/>
    <col min="14843" max="14843" width="0.21875" style="64" customWidth="1"/>
    <col min="14844" max="14844" width="4.88671875" style="64" customWidth="1"/>
    <col min="14845" max="14845" width="64.77734375" style="64" customWidth="1"/>
    <col min="14846" max="14846" width="14.33203125" style="64" customWidth="1"/>
    <col min="14847" max="14848" width="0.109375" style="64" customWidth="1"/>
    <col min="14849" max="14850" width="0.21875" style="64" customWidth="1"/>
    <col min="14851" max="14851" width="0.33203125" style="64" customWidth="1"/>
    <col min="14852" max="14852" width="9.77734375" style="64" customWidth="1"/>
    <col min="14853" max="15093" width="9.88671875" style="64"/>
    <col min="15094" max="15094" width="21.21875" style="64" customWidth="1"/>
    <col min="15095" max="15095" width="1.109375" style="64" customWidth="1"/>
    <col min="15096" max="15096" width="1.21875" style="64" customWidth="1"/>
    <col min="15097" max="15097" width="9" style="64" customWidth="1"/>
    <col min="15098" max="15098" width="1.6640625" style="64" customWidth="1"/>
    <col min="15099" max="15099" width="0.21875" style="64" customWidth="1"/>
    <col min="15100" max="15100" width="4.88671875" style="64" customWidth="1"/>
    <col min="15101" max="15101" width="64.77734375" style="64" customWidth="1"/>
    <col min="15102" max="15102" width="14.33203125" style="64" customWidth="1"/>
    <col min="15103" max="15104" width="0.109375" style="64" customWidth="1"/>
    <col min="15105" max="15106" width="0.21875" style="64" customWidth="1"/>
    <col min="15107" max="15107" width="0.33203125" style="64" customWidth="1"/>
    <col min="15108" max="15108" width="9.77734375" style="64" customWidth="1"/>
    <col min="15109" max="15349" width="9.88671875" style="64"/>
    <col min="15350" max="15350" width="21.21875" style="64" customWidth="1"/>
    <col min="15351" max="15351" width="1.109375" style="64" customWidth="1"/>
    <col min="15352" max="15352" width="1.21875" style="64" customWidth="1"/>
    <col min="15353" max="15353" width="9" style="64" customWidth="1"/>
    <col min="15354" max="15354" width="1.6640625" style="64" customWidth="1"/>
    <col min="15355" max="15355" width="0.21875" style="64" customWidth="1"/>
    <col min="15356" max="15356" width="4.88671875" style="64" customWidth="1"/>
    <col min="15357" max="15357" width="64.77734375" style="64" customWidth="1"/>
    <col min="15358" max="15358" width="14.33203125" style="64" customWidth="1"/>
    <col min="15359" max="15360" width="0.109375" style="64" customWidth="1"/>
    <col min="15361" max="15362" width="0.21875" style="64" customWidth="1"/>
    <col min="15363" max="15363" width="0.33203125" style="64" customWidth="1"/>
    <col min="15364" max="15364" width="9.77734375" style="64" customWidth="1"/>
    <col min="15365" max="15605" width="9.88671875" style="64"/>
    <col min="15606" max="15606" width="21.21875" style="64" customWidth="1"/>
    <col min="15607" max="15607" width="1.109375" style="64" customWidth="1"/>
    <col min="15608" max="15608" width="1.21875" style="64" customWidth="1"/>
    <col min="15609" max="15609" width="9" style="64" customWidth="1"/>
    <col min="15610" max="15610" width="1.6640625" style="64" customWidth="1"/>
    <col min="15611" max="15611" width="0.21875" style="64" customWidth="1"/>
    <col min="15612" max="15612" width="4.88671875" style="64" customWidth="1"/>
    <col min="15613" max="15613" width="64.77734375" style="64" customWidth="1"/>
    <col min="15614" max="15614" width="14.33203125" style="64" customWidth="1"/>
    <col min="15615" max="15616" width="0.109375" style="64" customWidth="1"/>
    <col min="15617" max="15618" width="0.21875" style="64" customWidth="1"/>
    <col min="15619" max="15619" width="0.33203125" style="64" customWidth="1"/>
    <col min="15620" max="15620" width="9.77734375" style="64" customWidth="1"/>
    <col min="15621" max="15861" width="9.88671875" style="64"/>
    <col min="15862" max="15862" width="21.21875" style="64" customWidth="1"/>
    <col min="15863" max="15863" width="1.109375" style="64" customWidth="1"/>
    <col min="15864" max="15864" width="1.21875" style="64" customWidth="1"/>
    <col min="15865" max="15865" width="9" style="64" customWidth="1"/>
    <col min="15866" max="15866" width="1.6640625" style="64" customWidth="1"/>
    <col min="15867" max="15867" width="0.21875" style="64" customWidth="1"/>
    <col min="15868" max="15868" width="4.88671875" style="64" customWidth="1"/>
    <col min="15869" max="15869" width="64.77734375" style="64" customWidth="1"/>
    <col min="15870" max="15870" width="14.33203125" style="64" customWidth="1"/>
    <col min="15871" max="15872" width="0.109375" style="64" customWidth="1"/>
    <col min="15873" max="15874" width="0.21875" style="64" customWidth="1"/>
    <col min="15875" max="15875" width="0.33203125" style="64" customWidth="1"/>
    <col min="15876" max="15876" width="9.77734375" style="64" customWidth="1"/>
    <col min="15877" max="16117" width="9.88671875" style="64"/>
    <col min="16118" max="16118" width="21.21875" style="64" customWidth="1"/>
    <col min="16119" max="16119" width="1.109375" style="64" customWidth="1"/>
    <col min="16120" max="16120" width="1.21875" style="64" customWidth="1"/>
    <col min="16121" max="16121" width="9" style="64" customWidth="1"/>
    <col min="16122" max="16122" width="1.6640625" style="64" customWidth="1"/>
    <col min="16123" max="16123" width="0.21875" style="64" customWidth="1"/>
    <col min="16124" max="16124" width="4.88671875" style="64" customWidth="1"/>
    <col min="16125" max="16125" width="64.77734375" style="64" customWidth="1"/>
    <col min="16126" max="16126" width="14.33203125" style="64" customWidth="1"/>
    <col min="16127" max="16128" width="0.109375" style="64" customWidth="1"/>
    <col min="16129" max="16130" width="0.21875" style="64" customWidth="1"/>
    <col min="16131" max="16131" width="0.33203125" style="64" customWidth="1"/>
    <col min="16132" max="16132" width="9.77734375" style="64" customWidth="1"/>
    <col min="16133" max="16373" width="9.88671875" style="64"/>
    <col min="16374" max="16384" width="9.88671875" style="2"/>
  </cols>
  <sheetData>
    <row r="1" spans="1:4" s="64" customFormat="1" ht="46.5" customHeight="1">
      <c r="A1" s="67" t="s">
        <v>0</v>
      </c>
      <c r="B1" s="67"/>
      <c r="C1" s="67"/>
      <c r="D1" s="67"/>
    </row>
    <row r="2" spans="1:4" s="64" customFormat="1" ht="45" customHeight="1">
      <c r="A2" s="65" t="s">
        <v>1</v>
      </c>
      <c r="B2" s="68"/>
      <c r="C2" s="68"/>
      <c r="D2" s="68"/>
    </row>
    <row r="3" spans="1:4" s="64" customFormat="1" ht="45" customHeight="1">
      <c r="A3" s="65" t="s">
        <v>2</v>
      </c>
      <c r="B3" s="68"/>
      <c r="C3" s="68"/>
      <c r="D3" s="68"/>
    </row>
    <row r="4" spans="1:4" s="64" customFormat="1" ht="42" customHeight="1">
      <c r="A4" s="65" t="s">
        <v>3</v>
      </c>
      <c r="B4" s="68"/>
      <c r="C4" s="68"/>
      <c r="D4" s="68"/>
    </row>
    <row r="5" spans="1:4" s="64" customFormat="1" ht="18.75" customHeight="1">
      <c r="A5" s="71" t="s">
        <v>4</v>
      </c>
      <c r="B5" s="68"/>
      <c r="C5" s="68"/>
      <c r="D5" s="68"/>
    </row>
    <row r="6" spans="1:4" s="64" customFormat="1" ht="23.25" customHeight="1">
      <c r="A6" s="71"/>
      <c r="B6" s="68"/>
      <c r="C6" s="72"/>
      <c r="D6" s="72"/>
    </row>
    <row r="7" spans="1:4" s="64" customFormat="1" ht="63" customHeight="1">
      <c r="A7" s="69" t="s">
        <v>5</v>
      </c>
      <c r="B7" s="69"/>
      <c r="C7" s="69"/>
      <c r="D7" s="69"/>
    </row>
    <row r="8" spans="1:4" s="64" customFormat="1" ht="21.75" customHeight="1">
      <c r="A8" s="65" t="s">
        <v>6</v>
      </c>
      <c r="B8" s="68"/>
      <c r="C8" s="68"/>
      <c r="D8" s="68"/>
    </row>
    <row r="9" spans="1:4" s="64" customFormat="1" ht="19.5" customHeight="1">
      <c r="A9" s="66" t="s">
        <v>5</v>
      </c>
      <c r="B9" s="70"/>
      <c r="C9" s="70"/>
      <c r="D9" s="70"/>
    </row>
    <row r="10" spans="1:4" s="64" customFormat="1" ht="30.75" customHeight="1">
      <c r="A10" s="65" t="s">
        <v>7</v>
      </c>
      <c r="B10" s="68"/>
      <c r="C10" s="68"/>
      <c r="D10" s="68"/>
    </row>
    <row r="11" spans="1:4" s="64" customFormat="1" ht="22.5" customHeight="1">
      <c r="A11" s="66" t="s">
        <v>8</v>
      </c>
      <c r="B11" s="70"/>
      <c r="C11" s="70"/>
      <c r="D11" s="70"/>
    </row>
    <row r="12" spans="1:4" s="64" customFormat="1" ht="25.5" customHeight="1">
      <c r="A12" s="65" t="s">
        <v>9</v>
      </c>
      <c r="B12" s="68"/>
      <c r="C12" s="68"/>
      <c r="D12" s="68"/>
    </row>
  </sheetData>
  <mergeCells count="12">
    <mergeCell ref="B8:D8"/>
    <mergeCell ref="B9:D9"/>
    <mergeCell ref="B10:D10"/>
    <mergeCell ref="B11:D11"/>
    <mergeCell ref="B12:D12"/>
    <mergeCell ref="A1:D1"/>
    <mergeCell ref="B2:D2"/>
    <mergeCell ref="B3:D3"/>
    <mergeCell ref="B4:D4"/>
    <mergeCell ref="A7:D7"/>
    <mergeCell ref="A5:A6"/>
    <mergeCell ref="B5:D6"/>
  </mergeCells>
  <phoneticPr fontId="4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topLeftCell="A10" workbookViewId="0">
      <selection activeCell="B11" sqref="B11"/>
    </sheetView>
  </sheetViews>
  <sheetFormatPr defaultColWidth="9" defaultRowHeight="14.4"/>
  <cols>
    <col min="1" max="1" width="5" style="52" customWidth="1"/>
    <col min="2" max="2" width="124.6640625" style="2" customWidth="1"/>
    <col min="3" max="4" width="9" style="2"/>
    <col min="5" max="5" width="14.77734375" style="2" customWidth="1"/>
    <col min="6" max="16384" width="9" style="2"/>
  </cols>
  <sheetData>
    <row r="1" spans="1:3" ht="33" customHeight="1">
      <c r="A1" s="53" t="s">
        <v>10</v>
      </c>
      <c r="B1" s="54" t="s">
        <v>11</v>
      </c>
    </row>
    <row r="2" spans="1:3" ht="133.19999999999999" customHeight="1">
      <c r="A2" s="55">
        <v>1</v>
      </c>
      <c r="B2" s="56" t="s">
        <v>12</v>
      </c>
      <c r="C2" s="57" t="s">
        <v>13</v>
      </c>
    </row>
    <row r="3" spans="1:3" ht="18" customHeight="1">
      <c r="A3" s="55">
        <v>2</v>
      </c>
      <c r="B3" s="58" t="s">
        <v>14</v>
      </c>
      <c r="C3" s="57" t="s">
        <v>15</v>
      </c>
    </row>
    <row r="4" spans="1:3" ht="24">
      <c r="A4" s="55">
        <v>3</v>
      </c>
      <c r="B4" s="58" t="s">
        <v>16</v>
      </c>
      <c r="C4" s="73" t="s">
        <v>17</v>
      </c>
    </row>
    <row r="5" spans="1:3">
      <c r="A5" s="55">
        <v>4</v>
      </c>
      <c r="B5" s="58" t="s">
        <v>18</v>
      </c>
      <c r="C5" s="73"/>
    </row>
    <row r="6" spans="1:3">
      <c r="A6" s="55">
        <v>5</v>
      </c>
      <c r="B6" s="59" t="s">
        <v>19</v>
      </c>
      <c r="C6" s="73"/>
    </row>
    <row r="7" spans="1:3">
      <c r="A7" s="55">
        <v>6</v>
      </c>
      <c r="B7" s="59" t="s">
        <v>20</v>
      </c>
      <c r="C7" s="73"/>
    </row>
    <row r="8" spans="1:3" ht="24">
      <c r="A8" s="55">
        <v>7</v>
      </c>
      <c r="B8" s="58" t="s">
        <v>21</v>
      </c>
      <c r="C8" s="73"/>
    </row>
    <row r="9" spans="1:3" ht="24">
      <c r="A9" s="55">
        <v>8</v>
      </c>
      <c r="B9" s="60" t="s">
        <v>22</v>
      </c>
      <c r="C9" s="73"/>
    </row>
    <row r="10" spans="1:3" ht="105" customHeight="1">
      <c r="A10" s="55">
        <v>9</v>
      </c>
      <c r="B10" s="61" t="s">
        <v>23</v>
      </c>
      <c r="C10" s="74" t="s">
        <v>24</v>
      </c>
    </row>
    <row r="11" spans="1:3" ht="39" customHeight="1">
      <c r="A11" s="55">
        <v>10</v>
      </c>
      <c r="B11" s="61" t="s">
        <v>25</v>
      </c>
      <c r="C11" s="74"/>
    </row>
    <row r="12" spans="1:3" ht="59.1" customHeight="1">
      <c r="A12" s="55">
        <v>11</v>
      </c>
      <c r="B12" s="62" t="s">
        <v>26</v>
      </c>
      <c r="C12" s="74"/>
    </row>
    <row r="13" spans="1:3" ht="41.1" customHeight="1">
      <c r="A13" s="55">
        <v>12</v>
      </c>
      <c r="B13" s="62" t="s">
        <v>27</v>
      </c>
      <c r="C13" s="74"/>
    </row>
    <row r="14" spans="1:3">
      <c r="B14" s="63"/>
    </row>
    <row r="15" spans="1:3">
      <c r="B15" s="63"/>
    </row>
    <row r="16" spans="1:3">
      <c r="B16" s="63"/>
    </row>
  </sheetData>
  <mergeCells count="2">
    <mergeCell ref="C4:C9"/>
    <mergeCell ref="C10:C13"/>
  </mergeCells>
  <phoneticPr fontId="43"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8"/>
  <sheetViews>
    <sheetView view="pageBreakPreview" topLeftCell="A7" zoomScale="120" zoomScaleNormal="100" zoomScalePageLayoutView="90" workbookViewId="0">
      <selection activeCell="G14" sqref="G14"/>
    </sheetView>
  </sheetViews>
  <sheetFormatPr defaultColWidth="9" defaultRowHeight="12"/>
  <cols>
    <col min="1" max="1" width="4.44140625" style="38" customWidth="1"/>
    <col min="2" max="2" width="7.44140625" style="38" customWidth="1"/>
    <col min="3" max="3" width="14.21875" style="38" customWidth="1"/>
    <col min="4" max="4" width="9.44140625" style="38" customWidth="1"/>
    <col min="5" max="6" width="10.33203125" style="38" customWidth="1"/>
    <col min="7" max="7" width="8.6640625" style="38" customWidth="1"/>
    <col min="8" max="8" width="11.33203125" style="38" customWidth="1"/>
    <col min="9" max="11" width="12.44140625" style="38" customWidth="1"/>
    <col min="12" max="12" width="11.33203125" style="38" customWidth="1"/>
    <col min="13" max="13" width="12.44140625" style="38" customWidth="1"/>
    <col min="14" max="14" width="15.21875" style="38" customWidth="1"/>
    <col min="15" max="15" width="15.33203125" style="38" customWidth="1"/>
    <col min="16" max="16" width="11.88671875" style="38"/>
    <col min="17" max="18" width="11.109375" style="38"/>
    <col min="19" max="16384" width="9" style="38"/>
  </cols>
  <sheetData>
    <row r="1" spans="1:15" s="37" customFormat="1" ht="41.1" customHeight="1">
      <c r="A1" s="75" t="s">
        <v>28</v>
      </c>
      <c r="B1" s="75"/>
      <c r="C1" s="75"/>
      <c r="D1" s="75"/>
      <c r="E1" s="75"/>
      <c r="F1" s="75"/>
      <c r="G1" s="75"/>
      <c r="H1" s="75"/>
      <c r="I1" s="75"/>
      <c r="J1" s="75"/>
      <c r="K1" s="75"/>
      <c r="L1" s="75"/>
      <c r="M1" s="75"/>
      <c r="N1" s="75"/>
      <c r="O1" s="75"/>
    </row>
    <row r="2" spans="1:15" ht="29.1" customHeight="1">
      <c r="A2" s="82" t="s">
        <v>10</v>
      </c>
      <c r="B2" s="83" t="s">
        <v>29</v>
      </c>
      <c r="C2" s="83" t="s">
        <v>30</v>
      </c>
      <c r="D2" s="83" t="s">
        <v>31</v>
      </c>
      <c r="E2" s="76" t="s">
        <v>32</v>
      </c>
      <c r="F2" s="76"/>
      <c r="G2" s="76" t="s">
        <v>33</v>
      </c>
      <c r="H2" s="76" t="s">
        <v>34</v>
      </c>
      <c r="I2" s="76"/>
      <c r="J2" s="76" t="s">
        <v>35</v>
      </c>
      <c r="K2" s="76"/>
      <c r="L2" s="76" t="s">
        <v>36</v>
      </c>
      <c r="M2" s="76"/>
      <c r="N2" s="76" t="s">
        <v>37</v>
      </c>
      <c r="O2" s="85" t="s">
        <v>38</v>
      </c>
    </row>
    <row r="3" spans="1:15" ht="48" customHeight="1">
      <c r="A3" s="82"/>
      <c r="B3" s="84"/>
      <c r="C3" s="84"/>
      <c r="D3" s="84"/>
      <c r="E3" s="39" t="s">
        <v>39</v>
      </c>
      <c r="F3" s="39" t="s">
        <v>40</v>
      </c>
      <c r="G3" s="76"/>
      <c r="H3" s="39" t="s">
        <v>41</v>
      </c>
      <c r="I3" s="39" t="s">
        <v>42</v>
      </c>
      <c r="J3" s="39" t="s">
        <v>43</v>
      </c>
      <c r="K3" s="39" t="s">
        <v>44</v>
      </c>
      <c r="L3" s="39" t="s">
        <v>45</v>
      </c>
      <c r="M3" s="39" t="s">
        <v>46</v>
      </c>
      <c r="N3" s="76"/>
      <c r="O3" s="86"/>
    </row>
    <row r="4" spans="1:15" ht="18" customHeight="1">
      <c r="A4" s="40">
        <v>1</v>
      </c>
      <c r="B4" s="41" t="s">
        <v>47</v>
      </c>
      <c r="C4" s="41" t="s">
        <v>48</v>
      </c>
      <c r="D4" s="40">
        <v>125</v>
      </c>
      <c r="E4" s="42"/>
      <c r="F4" s="42"/>
      <c r="G4" s="42"/>
      <c r="H4" s="42"/>
      <c r="I4" s="46"/>
      <c r="J4" s="47"/>
      <c r="K4" s="47"/>
      <c r="L4" s="42"/>
      <c r="M4" s="46"/>
      <c r="N4" s="42"/>
      <c r="O4" s="48"/>
    </row>
    <row r="5" spans="1:15" ht="18" customHeight="1">
      <c r="A5" s="40">
        <v>2</v>
      </c>
      <c r="B5" s="41" t="s">
        <v>47</v>
      </c>
      <c r="C5" s="41" t="s">
        <v>49</v>
      </c>
      <c r="D5" s="40">
        <v>4</v>
      </c>
      <c r="E5" s="42"/>
      <c r="F5" s="42"/>
      <c r="G5" s="42"/>
      <c r="H5" s="42"/>
      <c r="I5" s="46"/>
      <c r="J5" s="47"/>
      <c r="K5" s="47"/>
      <c r="L5" s="42"/>
      <c r="M5" s="46"/>
      <c r="N5" s="42"/>
      <c r="O5" s="48"/>
    </row>
    <row r="6" spans="1:15" ht="18" customHeight="1">
      <c r="A6" s="40">
        <v>3</v>
      </c>
      <c r="B6" s="41" t="s">
        <v>47</v>
      </c>
      <c r="C6" s="41" t="s">
        <v>50</v>
      </c>
      <c r="D6" s="40">
        <f>28+28</f>
        <v>56</v>
      </c>
      <c r="E6" s="42"/>
      <c r="F6" s="42"/>
      <c r="G6" s="42"/>
      <c r="H6" s="42"/>
      <c r="I6" s="46"/>
      <c r="J6" s="47"/>
      <c r="K6" s="47"/>
      <c r="L6" s="42"/>
      <c r="M6" s="46"/>
      <c r="N6" s="42"/>
      <c r="O6" s="49"/>
    </row>
    <row r="7" spans="1:15" ht="18" customHeight="1">
      <c r="A7" s="40">
        <v>4</v>
      </c>
      <c r="B7" s="41" t="s">
        <v>47</v>
      </c>
      <c r="C7" s="41" t="s">
        <v>51</v>
      </c>
      <c r="D7" s="40">
        <f>2+4</f>
        <v>6</v>
      </c>
      <c r="E7" s="42"/>
      <c r="F7" s="42"/>
      <c r="G7" s="42"/>
      <c r="H7" s="42"/>
      <c r="I7" s="46"/>
      <c r="J7" s="47"/>
      <c r="K7" s="47"/>
      <c r="L7" s="42"/>
      <c r="M7" s="46"/>
      <c r="N7" s="42"/>
      <c r="O7" s="49"/>
    </row>
    <row r="8" spans="1:15" ht="18" customHeight="1">
      <c r="A8" s="40">
        <v>5</v>
      </c>
      <c r="B8" s="41" t="s">
        <v>47</v>
      </c>
      <c r="C8" s="41" t="s">
        <v>52</v>
      </c>
      <c r="D8" s="40">
        <f>2</f>
        <v>2</v>
      </c>
      <c r="E8" s="42"/>
      <c r="F8" s="42"/>
      <c r="G8" s="42"/>
      <c r="H8" s="42"/>
      <c r="I8" s="46"/>
      <c r="J8" s="47"/>
      <c r="K8" s="47"/>
      <c r="L8" s="42"/>
      <c r="M8" s="46"/>
      <c r="N8" s="42"/>
      <c r="O8" s="49"/>
    </row>
    <row r="9" spans="1:15" ht="18" customHeight="1">
      <c r="A9" s="40">
        <v>6</v>
      </c>
      <c r="B9" s="41" t="s">
        <v>47</v>
      </c>
      <c r="C9" s="41" t="s">
        <v>53</v>
      </c>
      <c r="D9" s="40">
        <f>16+16+16+48</f>
        <v>96</v>
      </c>
      <c r="E9" s="42"/>
      <c r="F9" s="42"/>
      <c r="G9" s="42"/>
      <c r="H9" s="42"/>
      <c r="I9" s="46"/>
      <c r="J9" s="47"/>
      <c r="K9" s="47"/>
      <c r="L9" s="42"/>
      <c r="M9" s="46"/>
      <c r="N9" s="42"/>
      <c r="O9" s="49"/>
    </row>
    <row r="10" spans="1:15" ht="18" customHeight="1">
      <c r="A10" s="40">
        <v>7</v>
      </c>
      <c r="B10" s="41" t="s">
        <v>47</v>
      </c>
      <c r="C10" s="41" t="s">
        <v>54</v>
      </c>
      <c r="D10" s="40">
        <f>16+32+48</f>
        <v>96</v>
      </c>
      <c r="E10" s="42"/>
      <c r="F10" s="42"/>
      <c r="G10" s="42"/>
      <c r="H10" s="42"/>
      <c r="I10" s="46"/>
      <c r="J10" s="47"/>
      <c r="K10" s="47"/>
      <c r="L10" s="42"/>
      <c r="M10" s="46"/>
      <c r="N10" s="42"/>
      <c r="O10" s="48"/>
    </row>
    <row r="11" spans="1:15" ht="18" customHeight="1">
      <c r="A11" s="40">
        <v>8</v>
      </c>
      <c r="B11" s="41" t="s">
        <v>47</v>
      </c>
      <c r="C11" s="41" t="s">
        <v>55</v>
      </c>
      <c r="D11" s="40">
        <f>7+14+21+42</f>
        <v>84</v>
      </c>
      <c r="E11" s="42"/>
      <c r="F11" s="42"/>
      <c r="G11" s="42"/>
      <c r="H11" s="42"/>
      <c r="I11" s="46"/>
      <c r="J11" s="46"/>
      <c r="K11" s="46"/>
      <c r="L11" s="42"/>
      <c r="M11" s="46"/>
      <c r="N11" s="42"/>
      <c r="O11" s="49"/>
    </row>
    <row r="12" spans="1:15" ht="18" customHeight="1">
      <c r="A12" s="40">
        <v>9</v>
      </c>
      <c r="B12" s="41" t="s">
        <v>47</v>
      </c>
      <c r="C12" s="41" t="s">
        <v>56</v>
      </c>
      <c r="D12" s="40">
        <f>1+2+3+6</f>
        <v>12</v>
      </c>
      <c r="E12" s="42"/>
      <c r="F12" s="42"/>
      <c r="G12" s="42"/>
      <c r="H12" s="42"/>
      <c r="I12" s="46"/>
      <c r="J12" s="46"/>
      <c r="K12" s="46"/>
      <c r="L12" s="42"/>
      <c r="M12" s="46"/>
      <c r="N12" s="42"/>
      <c r="O12" s="49"/>
    </row>
    <row r="13" spans="1:15" ht="18" customHeight="1">
      <c r="A13" s="40">
        <v>10</v>
      </c>
      <c r="B13" s="41" t="s">
        <v>47</v>
      </c>
      <c r="C13" s="41" t="s">
        <v>57</v>
      </c>
      <c r="D13" s="40">
        <f>48+112</f>
        <v>160</v>
      </c>
      <c r="E13" s="42"/>
      <c r="F13" s="42"/>
      <c r="G13" s="42"/>
      <c r="H13" s="42"/>
      <c r="I13" s="46"/>
      <c r="J13" s="46"/>
      <c r="K13" s="46"/>
      <c r="L13" s="42"/>
      <c r="M13" s="46"/>
      <c r="N13" s="42"/>
      <c r="O13" s="49"/>
    </row>
    <row r="14" spans="1:15" ht="18" customHeight="1">
      <c r="A14" s="40">
        <v>11</v>
      </c>
      <c r="B14" s="41" t="s">
        <v>47</v>
      </c>
      <c r="C14" s="41" t="s">
        <v>58</v>
      </c>
      <c r="D14" s="40">
        <v>36</v>
      </c>
      <c r="E14" s="42"/>
      <c r="F14" s="42"/>
      <c r="G14" s="42"/>
      <c r="H14" s="42"/>
      <c r="I14" s="46"/>
      <c r="J14" s="46"/>
      <c r="K14" s="46"/>
      <c r="L14" s="42"/>
      <c r="M14" s="46"/>
      <c r="N14" s="42"/>
      <c r="O14" s="49"/>
    </row>
    <row r="15" spans="1:15" ht="18" customHeight="1">
      <c r="A15" s="40">
        <v>12</v>
      </c>
      <c r="B15" s="41" t="s">
        <v>47</v>
      </c>
      <c r="C15" s="41" t="s">
        <v>59</v>
      </c>
      <c r="D15" s="40">
        <f>35</f>
        <v>35</v>
      </c>
      <c r="E15" s="42"/>
      <c r="F15" s="42"/>
      <c r="G15" s="42"/>
      <c r="H15" s="42"/>
      <c r="I15" s="46"/>
      <c r="J15" s="46"/>
      <c r="K15" s="46"/>
      <c r="L15" s="42"/>
      <c r="M15" s="46"/>
      <c r="N15" s="42"/>
      <c r="O15" s="49"/>
    </row>
    <row r="16" spans="1:15" ht="18" customHeight="1">
      <c r="A16" s="40">
        <v>13</v>
      </c>
      <c r="B16" s="77" t="s">
        <v>60</v>
      </c>
      <c r="C16" s="78"/>
      <c r="D16" s="40" t="s">
        <v>61</v>
      </c>
      <c r="E16" s="42"/>
      <c r="F16" s="42"/>
      <c r="G16" s="42"/>
      <c r="H16" s="42"/>
      <c r="I16" s="46"/>
      <c r="J16" s="46"/>
      <c r="K16" s="46"/>
      <c r="L16" s="42"/>
      <c r="M16" s="46"/>
      <c r="N16" s="42"/>
      <c r="O16" s="49"/>
    </row>
    <row r="17" spans="1:15" ht="24.9" customHeight="1">
      <c r="A17" s="43" t="s">
        <v>62</v>
      </c>
      <c r="B17" s="79" t="s">
        <v>63</v>
      </c>
      <c r="C17" s="79"/>
      <c r="D17" s="79"/>
      <c r="E17" s="44"/>
      <c r="F17" s="44"/>
      <c r="G17" s="44"/>
      <c r="H17" s="45"/>
      <c r="I17" s="50"/>
      <c r="J17" s="50"/>
      <c r="K17" s="50"/>
      <c r="L17" s="45"/>
      <c r="M17" s="50"/>
      <c r="N17" s="45"/>
      <c r="O17" s="51"/>
    </row>
    <row r="18" spans="1:15" ht="45" customHeight="1">
      <c r="A18" s="80" t="s">
        <v>64</v>
      </c>
      <c r="B18" s="81"/>
      <c r="C18" s="81"/>
      <c r="D18" s="81"/>
      <c r="E18" s="81"/>
      <c r="F18" s="81"/>
      <c r="G18" s="81"/>
      <c r="H18" s="81"/>
      <c r="I18" s="81"/>
      <c r="J18" s="81"/>
      <c r="K18" s="81"/>
      <c r="L18" s="81"/>
      <c r="M18" s="81"/>
      <c r="N18" s="81"/>
      <c r="O18" s="81"/>
    </row>
  </sheetData>
  <mergeCells count="15">
    <mergeCell ref="B16:C16"/>
    <mergeCell ref="B17:D17"/>
    <mergeCell ref="A18:O18"/>
    <mergeCell ref="A2:A3"/>
    <mergeCell ref="B2:B3"/>
    <mergeCell ref="C2:C3"/>
    <mergeCell ref="D2:D3"/>
    <mergeCell ref="G2:G3"/>
    <mergeCell ref="N2:N3"/>
    <mergeCell ref="O2:O3"/>
    <mergeCell ref="A1:O1"/>
    <mergeCell ref="E2:F2"/>
    <mergeCell ref="H2:I2"/>
    <mergeCell ref="J2:K2"/>
    <mergeCell ref="L2:M2"/>
  </mergeCells>
  <phoneticPr fontId="43" type="noConversion"/>
  <pageMargins left="4.65277777777778E-2" right="8.3333333333333297E-3" top="0.26944444444444399" bottom="1" header="0.5" footer="0.5"/>
  <pageSetup paperSize="9" scale="86" orientation="landscape" r:id="rId1"/>
  <ignoredErrors>
    <ignoredError sqref="D6:D15"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outlinePr summaryBelow="0"/>
  </sheetPr>
  <dimension ref="A1:P161"/>
  <sheetViews>
    <sheetView view="pageBreakPreview" zoomScaleNormal="85" workbookViewId="0">
      <pane ySplit="3" topLeftCell="A160" activePane="bottomLeft" state="frozen"/>
      <selection pane="bottomLeft" activeCell="F21" sqref="F21"/>
    </sheetView>
  </sheetViews>
  <sheetFormatPr defaultColWidth="9" defaultRowHeight="14.4" outlineLevelRow="1"/>
  <cols>
    <col min="1" max="1" width="5.88671875" style="1" customWidth="1"/>
    <col min="2" max="2" width="20.6640625" style="1" customWidth="1"/>
    <col min="3" max="4" width="14.33203125" style="1" customWidth="1"/>
    <col min="5" max="5" width="12.109375" style="1" customWidth="1"/>
    <col min="6" max="6" width="6.77734375" style="1" customWidth="1"/>
    <col min="7" max="7" width="8.6640625" style="1" customWidth="1"/>
    <col min="8" max="8" width="12" style="1" customWidth="1"/>
    <col min="9" max="9" width="13.77734375" style="1" customWidth="1"/>
    <col min="10" max="13" width="11.44140625" style="1" customWidth="1"/>
    <col min="14" max="14" width="14.77734375" style="1" customWidth="1"/>
    <col min="15" max="15" width="11.33203125" style="1" customWidth="1"/>
    <col min="16" max="16384" width="9" style="1"/>
  </cols>
  <sheetData>
    <row r="1" spans="1:16" ht="57" customHeight="1">
      <c r="A1" s="87" t="s">
        <v>65</v>
      </c>
      <c r="B1" s="88"/>
      <c r="C1" s="88"/>
      <c r="D1" s="88"/>
      <c r="E1" s="88"/>
      <c r="F1" s="88"/>
      <c r="G1" s="88"/>
      <c r="H1" s="88"/>
      <c r="I1" s="88"/>
      <c r="J1" s="88"/>
      <c r="K1" s="88"/>
      <c r="L1" s="88"/>
      <c r="M1" s="88"/>
      <c r="N1" s="88"/>
      <c r="O1" s="12"/>
    </row>
    <row r="2" spans="1:16" ht="18" customHeight="1">
      <c r="A2" s="95" t="s">
        <v>10</v>
      </c>
      <c r="B2" s="96" t="s">
        <v>66</v>
      </c>
      <c r="C2" s="96" t="s">
        <v>67</v>
      </c>
      <c r="D2" s="97" t="s">
        <v>68</v>
      </c>
      <c r="E2" s="99" t="s">
        <v>69</v>
      </c>
      <c r="F2" s="99" t="s">
        <v>70</v>
      </c>
      <c r="G2" s="100" t="s">
        <v>71</v>
      </c>
      <c r="H2" s="89" t="s">
        <v>72</v>
      </c>
      <c r="I2" s="90"/>
      <c r="J2" s="102" t="s">
        <v>73</v>
      </c>
      <c r="K2" s="91" t="s">
        <v>74</v>
      </c>
      <c r="L2" s="91"/>
      <c r="M2" s="91" t="s">
        <v>75</v>
      </c>
      <c r="N2" s="104" t="s">
        <v>38</v>
      </c>
      <c r="O2" s="34"/>
    </row>
    <row r="3" spans="1:16" ht="27.75" customHeight="1">
      <c r="A3" s="95"/>
      <c r="B3" s="96"/>
      <c r="C3" s="96"/>
      <c r="D3" s="98"/>
      <c r="E3" s="99"/>
      <c r="F3" s="99"/>
      <c r="G3" s="101"/>
      <c r="H3" s="14" t="s">
        <v>76</v>
      </c>
      <c r="I3" s="14" t="s">
        <v>77</v>
      </c>
      <c r="J3" s="103"/>
      <c r="K3" s="13" t="s">
        <v>78</v>
      </c>
      <c r="L3" s="13" t="s">
        <v>79</v>
      </c>
      <c r="M3" s="91"/>
      <c r="N3" s="104"/>
      <c r="O3" s="34"/>
    </row>
    <row r="4" spans="1:16" s="21" customFormat="1" ht="20.100000000000001" customHeight="1">
      <c r="A4" s="92" t="s">
        <v>80</v>
      </c>
      <c r="B4" s="92"/>
      <c r="C4" s="92"/>
      <c r="D4" s="92"/>
      <c r="E4" s="92"/>
      <c r="F4" s="92"/>
      <c r="G4" s="92"/>
      <c r="H4" s="92"/>
      <c r="I4" s="92"/>
      <c r="J4" s="92"/>
      <c r="K4" s="92"/>
      <c r="L4" s="92"/>
      <c r="M4" s="92"/>
      <c r="N4" s="92"/>
      <c r="O4" s="35"/>
    </row>
    <row r="5" spans="1:16" ht="15" outlineLevel="1">
      <c r="A5" s="22">
        <v>1</v>
      </c>
      <c r="B5" s="23" t="s">
        <v>81</v>
      </c>
      <c r="C5" s="23"/>
      <c r="D5" s="23"/>
      <c r="E5" s="24"/>
      <c r="F5" s="25" t="s">
        <v>82</v>
      </c>
      <c r="G5" s="22">
        <v>1</v>
      </c>
      <c r="H5" s="26"/>
      <c r="I5" s="26"/>
      <c r="J5" s="18"/>
      <c r="K5" s="18"/>
      <c r="L5" s="18"/>
      <c r="M5" s="18"/>
      <c r="N5" s="19"/>
      <c r="O5" s="20"/>
      <c r="P5" s="20"/>
    </row>
    <row r="6" spans="1:16" ht="15" outlineLevel="1">
      <c r="A6" s="22">
        <v>2</v>
      </c>
      <c r="B6" s="23" t="s">
        <v>83</v>
      </c>
      <c r="C6" s="23"/>
      <c r="D6" s="23"/>
      <c r="E6" s="27"/>
      <c r="F6" s="25" t="s">
        <v>84</v>
      </c>
      <c r="G6" s="22">
        <v>1</v>
      </c>
      <c r="H6" s="26"/>
      <c r="I6" s="26"/>
      <c r="J6" s="18"/>
      <c r="K6" s="18"/>
      <c r="L6" s="18"/>
      <c r="M6" s="18"/>
      <c r="N6" s="19" t="s">
        <v>85</v>
      </c>
      <c r="O6" s="20"/>
      <c r="P6" s="20"/>
    </row>
    <row r="7" spans="1:16" ht="30" outlineLevel="1">
      <c r="A7" s="22">
        <v>3</v>
      </c>
      <c r="B7" s="23" t="s">
        <v>86</v>
      </c>
      <c r="C7" s="23"/>
      <c r="D7" s="23"/>
      <c r="E7" s="28"/>
      <c r="F7" s="25" t="s">
        <v>84</v>
      </c>
      <c r="G7" s="22">
        <v>1</v>
      </c>
      <c r="H7" s="26"/>
      <c r="I7" s="26"/>
      <c r="J7" s="18"/>
      <c r="K7" s="18"/>
      <c r="L7" s="18"/>
      <c r="M7" s="18"/>
      <c r="N7" s="19"/>
      <c r="O7" s="20"/>
      <c r="P7" s="20"/>
    </row>
    <row r="8" spans="1:16" ht="15" outlineLevel="1">
      <c r="A8" s="22">
        <v>4</v>
      </c>
      <c r="B8" s="23" t="s">
        <v>87</v>
      </c>
      <c r="C8" s="23"/>
      <c r="D8" s="23"/>
      <c r="E8" s="28"/>
      <c r="F8" s="25" t="s">
        <v>84</v>
      </c>
      <c r="G8" s="22">
        <v>4</v>
      </c>
      <c r="H8" s="26"/>
      <c r="I8" s="26"/>
      <c r="J8" s="18"/>
      <c r="K8" s="18"/>
      <c r="L8" s="18"/>
      <c r="M8" s="18"/>
      <c r="N8" s="19"/>
      <c r="O8" s="20"/>
      <c r="P8" s="20"/>
    </row>
    <row r="9" spans="1:16" ht="15" outlineLevel="1">
      <c r="A9" s="22">
        <v>5</v>
      </c>
      <c r="B9" s="23" t="s">
        <v>87</v>
      </c>
      <c r="C9" s="23"/>
      <c r="D9" s="23"/>
      <c r="E9" s="28"/>
      <c r="F9" s="25" t="s">
        <v>84</v>
      </c>
      <c r="G9" s="22">
        <v>1</v>
      </c>
      <c r="H9" s="26"/>
      <c r="I9" s="26"/>
      <c r="J9" s="18"/>
      <c r="K9" s="18"/>
      <c r="L9" s="18"/>
      <c r="M9" s="18"/>
      <c r="N9" s="19"/>
      <c r="O9" s="20"/>
      <c r="P9" s="20"/>
    </row>
    <row r="10" spans="1:16" ht="15.6" outlineLevel="1">
      <c r="A10" s="22">
        <v>6</v>
      </c>
      <c r="B10" s="28" t="s">
        <v>88</v>
      </c>
      <c r="C10" s="28"/>
      <c r="D10" s="28"/>
      <c r="E10" s="28"/>
      <c r="F10" s="29" t="s">
        <v>89</v>
      </c>
      <c r="G10" s="22">
        <v>1</v>
      </c>
      <c r="H10" s="30"/>
      <c r="I10" s="30"/>
      <c r="J10" s="18"/>
      <c r="K10" s="18"/>
      <c r="L10" s="18"/>
      <c r="M10" s="18"/>
      <c r="N10" s="36"/>
      <c r="O10" s="20"/>
      <c r="P10" s="20"/>
    </row>
    <row r="11" spans="1:16" ht="15.6" outlineLevel="1">
      <c r="A11" s="22">
        <v>7</v>
      </c>
      <c r="B11" s="28" t="s">
        <v>88</v>
      </c>
      <c r="C11" s="28"/>
      <c r="D11" s="28"/>
      <c r="E11" s="28"/>
      <c r="F11" s="29" t="s">
        <v>89</v>
      </c>
      <c r="G11" s="22">
        <v>2</v>
      </c>
      <c r="H11" s="30"/>
      <c r="I11" s="30"/>
      <c r="J11" s="18"/>
      <c r="K11" s="18"/>
      <c r="L11" s="18"/>
      <c r="M11" s="18"/>
      <c r="N11" s="36"/>
      <c r="O11" s="20"/>
      <c r="P11" s="20"/>
    </row>
    <row r="12" spans="1:16" ht="15.6" outlineLevel="1">
      <c r="A12" s="22">
        <v>8</v>
      </c>
      <c r="B12" s="28" t="s">
        <v>88</v>
      </c>
      <c r="C12" s="28"/>
      <c r="D12" s="28"/>
      <c r="E12" s="28"/>
      <c r="F12" s="29" t="s">
        <v>89</v>
      </c>
      <c r="G12" s="22">
        <v>0.5</v>
      </c>
      <c r="H12" s="30"/>
      <c r="I12" s="30"/>
      <c r="J12" s="18"/>
      <c r="K12" s="18"/>
      <c r="L12" s="18"/>
      <c r="M12" s="18"/>
      <c r="N12" s="36"/>
      <c r="O12" s="20"/>
      <c r="P12" s="20"/>
    </row>
    <row r="13" spans="1:16" ht="15.6" outlineLevel="1">
      <c r="A13" s="22">
        <v>9</v>
      </c>
      <c r="B13" s="31" t="s">
        <v>90</v>
      </c>
      <c r="C13" s="31"/>
      <c r="D13" s="31"/>
      <c r="E13" s="28"/>
      <c r="F13" s="29" t="s">
        <v>89</v>
      </c>
      <c r="G13" s="32">
        <v>11.1</v>
      </c>
      <c r="H13" s="30"/>
      <c r="I13" s="30"/>
      <c r="J13" s="18"/>
      <c r="K13" s="18"/>
      <c r="L13" s="18"/>
      <c r="M13" s="18"/>
      <c r="N13" s="36" t="s">
        <v>91</v>
      </c>
      <c r="O13" s="20"/>
      <c r="P13" s="20"/>
    </row>
    <row r="14" spans="1:16" ht="15.6" outlineLevel="1">
      <c r="A14" s="22">
        <v>10</v>
      </c>
      <c r="B14" s="31" t="s">
        <v>90</v>
      </c>
      <c r="C14" s="31"/>
      <c r="D14" s="31"/>
      <c r="E14" s="28"/>
      <c r="F14" s="29" t="s">
        <v>89</v>
      </c>
      <c r="G14" s="32">
        <v>9.1999999999999993</v>
      </c>
      <c r="H14" s="33"/>
      <c r="I14" s="33"/>
      <c r="J14" s="18"/>
      <c r="K14" s="18"/>
      <c r="L14" s="18"/>
      <c r="M14" s="18"/>
      <c r="N14" s="36" t="s">
        <v>91</v>
      </c>
      <c r="O14" s="20"/>
      <c r="P14" s="20"/>
    </row>
    <row r="15" spans="1:16" ht="15.6" outlineLevel="1">
      <c r="A15" s="22">
        <v>11</v>
      </c>
      <c r="B15" s="31" t="s">
        <v>90</v>
      </c>
      <c r="C15" s="31"/>
      <c r="D15" s="31"/>
      <c r="E15" s="28"/>
      <c r="F15" s="29" t="s">
        <v>89</v>
      </c>
      <c r="G15" s="32">
        <v>2.2999999999999998</v>
      </c>
      <c r="H15" s="33"/>
      <c r="I15" s="33"/>
      <c r="J15" s="18"/>
      <c r="K15" s="18"/>
      <c r="L15" s="18"/>
      <c r="M15" s="18"/>
      <c r="N15" s="36" t="s">
        <v>91</v>
      </c>
      <c r="O15" s="20"/>
      <c r="P15" s="20"/>
    </row>
    <row r="16" spans="1:16" ht="33" customHeight="1">
      <c r="A16" s="93" t="s">
        <v>92</v>
      </c>
      <c r="B16" s="94"/>
      <c r="C16" s="94"/>
      <c r="D16" s="94"/>
      <c r="E16" s="94"/>
      <c r="F16" s="94"/>
      <c r="G16" s="94"/>
      <c r="H16" s="94"/>
      <c r="I16" s="94"/>
      <c r="J16" s="94"/>
      <c r="K16" s="18"/>
      <c r="L16" s="18"/>
      <c r="M16" s="18"/>
      <c r="N16" s="19"/>
      <c r="O16" s="20"/>
    </row>
    <row r="17" spans="1:15" ht="20.100000000000001" customHeight="1">
      <c r="A17" s="92" t="s">
        <v>93</v>
      </c>
      <c r="B17" s="92"/>
      <c r="C17" s="92"/>
      <c r="D17" s="92"/>
      <c r="E17" s="92"/>
      <c r="F17" s="92"/>
      <c r="G17" s="92"/>
      <c r="H17" s="92"/>
      <c r="I17" s="92"/>
      <c r="J17" s="92"/>
      <c r="K17" s="92"/>
      <c r="L17" s="92"/>
      <c r="M17" s="92"/>
      <c r="N17" s="92"/>
    </row>
    <row r="18" spans="1:15" ht="15" outlineLevel="1">
      <c r="A18" s="22">
        <v>1</v>
      </c>
      <c r="B18" s="23" t="s">
        <v>81</v>
      </c>
      <c r="C18" s="23"/>
      <c r="D18" s="23"/>
      <c r="E18" s="24"/>
      <c r="F18" s="25" t="s">
        <v>82</v>
      </c>
      <c r="G18" s="22">
        <v>1</v>
      </c>
      <c r="H18" s="26"/>
      <c r="I18" s="26"/>
      <c r="J18" s="18"/>
      <c r="K18" s="26"/>
      <c r="L18" s="26"/>
      <c r="M18" s="18"/>
      <c r="N18" s="19"/>
    </row>
    <row r="19" spans="1:15" ht="15" outlineLevel="1">
      <c r="A19" s="22">
        <v>2</v>
      </c>
      <c r="B19" s="23" t="s">
        <v>83</v>
      </c>
      <c r="C19" s="23"/>
      <c r="D19" s="23"/>
      <c r="E19" s="27"/>
      <c r="F19" s="25" t="s">
        <v>84</v>
      </c>
      <c r="G19" s="22">
        <v>1</v>
      </c>
      <c r="H19" s="26"/>
      <c r="I19" s="26"/>
      <c r="J19" s="18"/>
      <c r="K19" s="26"/>
      <c r="L19" s="26"/>
      <c r="M19" s="18"/>
      <c r="N19" s="19" t="s">
        <v>85</v>
      </c>
    </row>
    <row r="20" spans="1:15" ht="30" outlineLevel="1">
      <c r="A20" s="22">
        <v>3</v>
      </c>
      <c r="B20" s="23" t="s">
        <v>86</v>
      </c>
      <c r="C20" s="23"/>
      <c r="D20" s="23"/>
      <c r="E20" s="28"/>
      <c r="F20" s="25" t="s">
        <v>84</v>
      </c>
      <c r="G20" s="22">
        <v>1</v>
      </c>
      <c r="H20" s="26"/>
      <c r="I20" s="26"/>
      <c r="J20" s="18"/>
      <c r="K20" s="26"/>
      <c r="L20" s="26"/>
      <c r="M20" s="18"/>
      <c r="N20" s="19"/>
    </row>
    <row r="21" spans="1:15" ht="15" outlineLevel="1">
      <c r="A21" s="22">
        <v>4</v>
      </c>
      <c r="B21" s="23" t="s">
        <v>87</v>
      </c>
      <c r="C21" s="23"/>
      <c r="D21" s="23"/>
      <c r="E21" s="28"/>
      <c r="F21" s="25" t="s">
        <v>84</v>
      </c>
      <c r="G21" s="22">
        <v>4</v>
      </c>
      <c r="H21" s="26"/>
      <c r="I21" s="26"/>
      <c r="J21" s="18"/>
      <c r="K21" s="26"/>
      <c r="L21" s="26"/>
      <c r="M21" s="18"/>
      <c r="N21" s="19"/>
    </row>
    <row r="22" spans="1:15" ht="15" outlineLevel="1">
      <c r="A22" s="22">
        <v>5</v>
      </c>
      <c r="B22" s="23" t="s">
        <v>87</v>
      </c>
      <c r="C22" s="23"/>
      <c r="D22" s="23"/>
      <c r="E22" s="28"/>
      <c r="F22" s="25" t="s">
        <v>84</v>
      </c>
      <c r="G22" s="22">
        <v>1</v>
      </c>
      <c r="H22" s="26"/>
      <c r="I22" s="26"/>
      <c r="J22" s="18"/>
      <c r="K22" s="26"/>
      <c r="L22" s="26"/>
      <c r="M22" s="18"/>
      <c r="N22" s="19"/>
    </row>
    <row r="23" spans="1:15" ht="15.6" outlineLevel="1">
      <c r="A23" s="22">
        <v>6</v>
      </c>
      <c r="B23" s="28" t="s">
        <v>88</v>
      </c>
      <c r="C23" s="28"/>
      <c r="D23" s="28"/>
      <c r="E23" s="28"/>
      <c r="F23" s="29" t="s">
        <v>89</v>
      </c>
      <c r="G23" s="22">
        <v>1</v>
      </c>
      <c r="H23" s="30"/>
      <c r="I23" s="30"/>
      <c r="J23" s="18"/>
      <c r="K23" s="30"/>
      <c r="L23" s="30"/>
      <c r="M23" s="18"/>
      <c r="N23" s="36"/>
    </row>
    <row r="24" spans="1:15" ht="15.6" outlineLevel="1">
      <c r="A24" s="22">
        <v>7</v>
      </c>
      <c r="B24" s="28" t="s">
        <v>88</v>
      </c>
      <c r="C24" s="28"/>
      <c r="D24" s="28"/>
      <c r="E24" s="28"/>
      <c r="F24" s="29" t="s">
        <v>89</v>
      </c>
      <c r="G24" s="22">
        <v>2</v>
      </c>
      <c r="H24" s="30"/>
      <c r="I24" s="30"/>
      <c r="J24" s="18"/>
      <c r="K24" s="30"/>
      <c r="L24" s="30"/>
      <c r="M24" s="18"/>
      <c r="N24" s="36"/>
    </row>
    <row r="25" spans="1:15" ht="15.6" outlineLevel="1">
      <c r="A25" s="22">
        <v>8</v>
      </c>
      <c r="B25" s="28" t="s">
        <v>88</v>
      </c>
      <c r="C25" s="28"/>
      <c r="D25" s="28"/>
      <c r="E25" s="28"/>
      <c r="F25" s="29" t="s">
        <v>89</v>
      </c>
      <c r="G25" s="22">
        <v>0.5</v>
      </c>
      <c r="H25" s="30"/>
      <c r="I25" s="30"/>
      <c r="J25" s="18"/>
      <c r="K25" s="30"/>
      <c r="L25" s="30"/>
      <c r="M25" s="18"/>
      <c r="N25" s="36"/>
    </row>
    <row r="26" spans="1:15" ht="15.6" outlineLevel="1">
      <c r="A26" s="22">
        <v>9</v>
      </c>
      <c r="B26" s="31" t="s">
        <v>90</v>
      </c>
      <c r="C26" s="31"/>
      <c r="D26" s="31"/>
      <c r="E26" s="28"/>
      <c r="F26" s="29" t="s">
        <v>89</v>
      </c>
      <c r="G26" s="32">
        <v>11.1</v>
      </c>
      <c r="H26" s="30"/>
      <c r="I26" s="30"/>
      <c r="J26" s="18"/>
      <c r="K26" s="30"/>
      <c r="L26" s="30"/>
      <c r="M26" s="18"/>
      <c r="N26" s="36" t="s">
        <v>91</v>
      </c>
    </row>
    <row r="27" spans="1:15" ht="15.6" outlineLevel="1">
      <c r="A27" s="22">
        <v>10</v>
      </c>
      <c r="B27" s="31" t="s">
        <v>90</v>
      </c>
      <c r="C27" s="31"/>
      <c r="D27" s="31"/>
      <c r="E27" s="28"/>
      <c r="F27" s="29" t="s">
        <v>89</v>
      </c>
      <c r="G27" s="32">
        <v>9.1999999999999993</v>
      </c>
      <c r="H27" s="33"/>
      <c r="I27" s="33"/>
      <c r="J27" s="18"/>
      <c r="K27" s="33"/>
      <c r="L27" s="33"/>
      <c r="M27" s="18"/>
      <c r="N27" s="36" t="s">
        <v>91</v>
      </c>
    </row>
    <row r="28" spans="1:15" ht="15.6" outlineLevel="1">
      <c r="A28" s="22">
        <v>11</v>
      </c>
      <c r="B28" s="31" t="s">
        <v>90</v>
      </c>
      <c r="C28" s="31"/>
      <c r="D28" s="31"/>
      <c r="E28" s="28"/>
      <c r="F28" s="29" t="s">
        <v>89</v>
      </c>
      <c r="G28" s="32">
        <v>2.2999999999999998</v>
      </c>
      <c r="H28" s="33"/>
      <c r="I28" s="33"/>
      <c r="J28" s="18"/>
      <c r="K28" s="33"/>
      <c r="L28" s="33"/>
      <c r="M28" s="18"/>
      <c r="N28" s="36" t="s">
        <v>91</v>
      </c>
    </row>
    <row r="29" spans="1:15" ht="33" customHeight="1">
      <c r="A29" s="93" t="s">
        <v>92</v>
      </c>
      <c r="B29" s="94"/>
      <c r="C29" s="94"/>
      <c r="D29" s="94"/>
      <c r="E29" s="94"/>
      <c r="F29" s="94"/>
      <c r="G29" s="94"/>
      <c r="H29" s="94"/>
      <c r="I29" s="94"/>
      <c r="J29" s="94"/>
      <c r="K29" s="18"/>
      <c r="L29" s="18"/>
      <c r="M29" s="18"/>
      <c r="N29" s="19"/>
      <c r="O29" s="20"/>
    </row>
    <row r="30" spans="1:15" s="21" customFormat="1" ht="20.100000000000001" customHeight="1">
      <c r="A30" s="92" t="s">
        <v>94</v>
      </c>
      <c r="B30" s="92"/>
      <c r="C30" s="92"/>
      <c r="D30" s="92"/>
      <c r="E30" s="92"/>
      <c r="F30" s="92"/>
      <c r="G30" s="92"/>
      <c r="H30" s="92"/>
      <c r="I30" s="92"/>
      <c r="J30" s="92"/>
      <c r="K30" s="92"/>
      <c r="L30" s="92"/>
      <c r="M30" s="92"/>
      <c r="N30" s="92"/>
    </row>
    <row r="31" spans="1:15" ht="15" outlineLevel="1">
      <c r="A31" s="22">
        <v>1</v>
      </c>
      <c r="B31" s="23" t="s">
        <v>81</v>
      </c>
      <c r="C31" s="23"/>
      <c r="D31" s="23"/>
      <c r="E31" s="24"/>
      <c r="F31" s="25" t="s">
        <v>82</v>
      </c>
      <c r="G31" s="22">
        <v>1</v>
      </c>
      <c r="H31" s="26"/>
      <c r="I31" s="26"/>
      <c r="J31" s="18"/>
      <c r="K31" s="18"/>
      <c r="L31" s="18"/>
      <c r="M31" s="18"/>
      <c r="N31" s="19"/>
    </row>
    <row r="32" spans="1:15" ht="15" outlineLevel="1">
      <c r="A32" s="22">
        <v>2</v>
      </c>
      <c r="B32" s="23" t="s">
        <v>83</v>
      </c>
      <c r="C32" s="23"/>
      <c r="D32" s="23"/>
      <c r="E32" s="27"/>
      <c r="F32" s="25" t="s">
        <v>84</v>
      </c>
      <c r="G32" s="22">
        <v>1</v>
      </c>
      <c r="H32" s="26"/>
      <c r="I32" s="26"/>
      <c r="J32" s="18"/>
      <c r="K32" s="18"/>
      <c r="L32" s="18"/>
      <c r="M32" s="18"/>
      <c r="N32" s="19" t="s">
        <v>85</v>
      </c>
    </row>
    <row r="33" spans="1:15" ht="30" outlineLevel="1">
      <c r="A33" s="22">
        <v>3</v>
      </c>
      <c r="B33" s="23" t="s">
        <v>86</v>
      </c>
      <c r="C33" s="23"/>
      <c r="D33" s="23"/>
      <c r="E33" s="28"/>
      <c r="F33" s="25" t="s">
        <v>84</v>
      </c>
      <c r="G33" s="22">
        <v>1</v>
      </c>
      <c r="H33" s="26"/>
      <c r="I33" s="26"/>
      <c r="J33" s="18"/>
      <c r="K33" s="18"/>
      <c r="L33" s="18"/>
      <c r="M33" s="18"/>
      <c r="N33" s="19"/>
    </row>
    <row r="34" spans="1:15" ht="15" outlineLevel="1">
      <c r="A34" s="22">
        <v>4</v>
      </c>
      <c r="B34" s="23" t="s">
        <v>87</v>
      </c>
      <c r="C34" s="23"/>
      <c r="D34" s="23"/>
      <c r="E34" s="28"/>
      <c r="F34" s="25" t="s">
        <v>84</v>
      </c>
      <c r="G34" s="22">
        <v>3</v>
      </c>
      <c r="H34" s="26"/>
      <c r="I34" s="26"/>
      <c r="J34" s="18"/>
      <c r="K34" s="18"/>
      <c r="L34" s="18"/>
      <c r="M34" s="18"/>
      <c r="N34" s="19"/>
    </row>
    <row r="35" spans="1:15" ht="15" outlineLevel="1">
      <c r="A35" s="22">
        <v>5</v>
      </c>
      <c r="B35" s="23" t="s">
        <v>87</v>
      </c>
      <c r="C35" s="23"/>
      <c r="D35" s="23"/>
      <c r="E35" s="28"/>
      <c r="F35" s="25" t="s">
        <v>84</v>
      </c>
      <c r="G35" s="22">
        <v>1</v>
      </c>
      <c r="H35" s="26"/>
      <c r="I35" s="26"/>
      <c r="J35" s="18"/>
      <c r="K35" s="18"/>
      <c r="L35" s="18"/>
      <c r="M35" s="18"/>
      <c r="N35" s="19"/>
    </row>
    <row r="36" spans="1:15" ht="15.6" outlineLevel="1">
      <c r="A36" s="22">
        <v>6</v>
      </c>
      <c r="B36" s="28" t="s">
        <v>88</v>
      </c>
      <c r="C36" s="28"/>
      <c r="D36" s="28"/>
      <c r="E36" s="28"/>
      <c r="F36" s="29" t="s">
        <v>89</v>
      </c>
      <c r="G36" s="22">
        <v>1</v>
      </c>
      <c r="H36" s="30"/>
      <c r="I36" s="30"/>
      <c r="J36" s="18"/>
      <c r="K36" s="18"/>
      <c r="L36" s="18"/>
      <c r="M36" s="18"/>
      <c r="N36" s="36"/>
    </row>
    <row r="37" spans="1:15" ht="15.6" outlineLevel="1">
      <c r="A37" s="22">
        <v>7</v>
      </c>
      <c r="B37" s="28" t="s">
        <v>88</v>
      </c>
      <c r="C37" s="28"/>
      <c r="D37" s="28"/>
      <c r="E37" s="28"/>
      <c r="F37" s="29" t="s">
        <v>89</v>
      </c>
      <c r="G37" s="22">
        <v>1.5</v>
      </c>
      <c r="H37" s="30"/>
      <c r="I37" s="30"/>
      <c r="J37" s="18"/>
      <c r="K37" s="18"/>
      <c r="L37" s="18"/>
      <c r="M37" s="18"/>
      <c r="N37" s="36"/>
    </row>
    <row r="38" spans="1:15" ht="15.6" outlineLevel="1">
      <c r="A38" s="22">
        <v>8</v>
      </c>
      <c r="B38" s="28" t="s">
        <v>88</v>
      </c>
      <c r="C38" s="28"/>
      <c r="D38" s="28"/>
      <c r="E38" s="28"/>
      <c r="F38" s="29" t="s">
        <v>89</v>
      </c>
      <c r="G38" s="22">
        <v>0.5</v>
      </c>
      <c r="H38" s="30"/>
      <c r="I38" s="30"/>
      <c r="J38" s="18"/>
      <c r="K38" s="18"/>
      <c r="L38" s="18"/>
      <c r="M38" s="18"/>
      <c r="N38" s="36"/>
    </row>
    <row r="39" spans="1:15" ht="15.6" outlineLevel="1">
      <c r="A39" s="22">
        <v>9</v>
      </c>
      <c r="B39" s="28" t="s">
        <v>95</v>
      </c>
      <c r="C39" s="28"/>
      <c r="D39" s="28"/>
      <c r="E39" s="28"/>
      <c r="F39" s="29" t="s">
        <v>89</v>
      </c>
      <c r="G39" s="22">
        <v>0</v>
      </c>
      <c r="H39" s="30"/>
      <c r="I39" s="30"/>
      <c r="J39" s="18"/>
      <c r="K39" s="18"/>
      <c r="L39" s="18"/>
      <c r="M39" s="18"/>
      <c r="N39" s="36"/>
    </row>
    <row r="40" spans="1:15" ht="15.6" outlineLevel="1">
      <c r="A40" s="22">
        <v>10</v>
      </c>
      <c r="B40" s="31" t="s">
        <v>90</v>
      </c>
      <c r="C40" s="31"/>
      <c r="D40" s="31"/>
      <c r="E40" s="28"/>
      <c r="F40" s="29" t="s">
        <v>89</v>
      </c>
      <c r="G40" s="32">
        <v>11.1</v>
      </c>
      <c r="H40" s="30"/>
      <c r="I40" s="30"/>
      <c r="J40" s="18"/>
      <c r="K40" s="18"/>
      <c r="L40" s="18"/>
      <c r="M40" s="18"/>
      <c r="N40" s="36" t="s">
        <v>91</v>
      </c>
    </row>
    <row r="41" spans="1:15" ht="15.6" outlineLevel="1">
      <c r="A41" s="22">
        <v>11</v>
      </c>
      <c r="B41" s="31" t="s">
        <v>90</v>
      </c>
      <c r="C41" s="31"/>
      <c r="D41" s="31"/>
      <c r="E41" s="28"/>
      <c r="F41" s="29" t="s">
        <v>89</v>
      </c>
      <c r="G41" s="32">
        <v>3.3</v>
      </c>
      <c r="H41" s="33"/>
      <c r="I41" s="33"/>
      <c r="J41" s="18"/>
      <c r="K41" s="18"/>
      <c r="L41" s="18"/>
      <c r="M41" s="18"/>
      <c r="N41" s="36" t="s">
        <v>91</v>
      </c>
    </row>
    <row r="42" spans="1:15" ht="15.6" outlineLevel="1">
      <c r="A42" s="22">
        <v>12</v>
      </c>
      <c r="B42" s="31" t="s">
        <v>90</v>
      </c>
      <c r="C42" s="31"/>
      <c r="D42" s="31"/>
      <c r="E42" s="28"/>
      <c r="F42" s="29" t="s">
        <v>89</v>
      </c>
      <c r="G42" s="32">
        <v>5.4</v>
      </c>
      <c r="H42" s="33"/>
      <c r="I42" s="33"/>
      <c r="J42" s="18"/>
      <c r="K42" s="18"/>
      <c r="L42" s="18"/>
      <c r="M42" s="18"/>
      <c r="N42" s="36" t="s">
        <v>91</v>
      </c>
    </row>
    <row r="43" spans="1:15" ht="33" customHeight="1">
      <c r="A43" s="93" t="s">
        <v>92</v>
      </c>
      <c r="B43" s="94"/>
      <c r="C43" s="94"/>
      <c r="D43" s="94"/>
      <c r="E43" s="94"/>
      <c r="F43" s="94"/>
      <c r="G43" s="94"/>
      <c r="H43" s="94"/>
      <c r="I43" s="94"/>
      <c r="J43" s="94"/>
      <c r="K43" s="18"/>
      <c r="L43" s="18"/>
      <c r="M43" s="18"/>
      <c r="N43" s="19"/>
      <c r="O43" s="20"/>
    </row>
    <row r="44" spans="1:15" s="21" customFormat="1" ht="20.100000000000001" customHeight="1">
      <c r="A44" s="92" t="s">
        <v>96</v>
      </c>
      <c r="B44" s="92"/>
      <c r="C44" s="92"/>
      <c r="D44" s="92"/>
      <c r="E44" s="92"/>
      <c r="F44" s="92"/>
      <c r="G44" s="92"/>
      <c r="H44" s="92"/>
      <c r="I44" s="92"/>
      <c r="J44" s="92"/>
      <c r="K44" s="92"/>
      <c r="L44" s="92"/>
      <c r="M44" s="92"/>
      <c r="N44" s="92"/>
    </row>
    <row r="45" spans="1:15" ht="15" outlineLevel="1">
      <c r="A45" s="22">
        <v>1</v>
      </c>
      <c r="B45" s="23" t="s">
        <v>81</v>
      </c>
      <c r="C45" s="23"/>
      <c r="D45" s="23"/>
      <c r="E45" s="24"/>
      <c r="F45" s="25" t="s">
        <v>82</v>
      </c>
      <c r="G45" s="22">
        <v>1</v>
      </c>
      <c r="H45" s="26"/>
      <c r="I45" s="26"/>
      <c r="J45" s="18"/>
      <c r="K45" s="18"/>
      <c r="L45" s="18"/>
      <c r="M45" s="18"/>
      <c r="N45" s="19"/>
    </row>
    <row r="46" spans="1:15" ht="15" outlineLevel="1">
      <c r="A46" s="22">
        <v>2</v>
      </c>
      <c r="B46" s="23" t="s">
        <v>83</v>
      </c>
      <c r="C46" s="23"/>
      <c r="D46" s="23"/>
      <c r="E46" s="27"/>
      <c r="F46" s="25" t="s">
        <v>84</v>
      </c>
      <c r="G46" s="22">
        <v>1</v>
      </c>
      <c r="H46" s="26"/>
      <c r="I46" s="26"/>
      <c r="J46" s="18"/>
      <c r="K46" s="18"/>
      <c r="L46" s="18"/>
      <c r="M46" s="18"/>
      <c r="N46" s="19" t="s">
        <v>85</v>
      </c>
    </row>
    <row r="47" spans="1:15" ht="30" outlineLevel="1">
      <c r="A47" s="22">
        <v>3</v>
      </c>
      <c r="B47" s="23" t="s">
        <v>86</v>
      </c>
      <c r="C47" s="23"/>
      <c r="D47" s="23"/>
      <c r="E47" s="28"/>
      <c r="F47" s="25" t="s">
        <v>84</v>
      </c>
      <c r="G47" s="22">
        <v>1</v>
      </c>
      <c r="H47" s="26"/>
      <c r="I47" s="26"/>
      <c r="J47" s="18"/>
      <c r="K47" s="18"/>
      <c r="L47" s="18"/>
      <c r="M47" s="18"/>
      <c r="N47" s="19"/>
    </row>
    <row r="48" spans="1:15" ht="15" outlineLevel="1">
      <c r="A48" s="22">
        <v>4</v>
      </c>
      <c r="B48" s="23" t="s">
        <v>87</v>
      </c>
      <c r="C48" s="23"/>
      <c r="D48" s="23"/>
      <c r="E48" s="28"/>
      <c r="F48" s="25" t="s">
        <v>84</v>
      </c>
      <c r="G48" s="22">
        <v>3</v>
      </c>
      <c r="H48" s="26"/>
      <c r="I48" s="26"/>
      <c r="J48" s="18"/>
      <c r="K48" s="18"/>
      <c r="L48" s="18"/>
      <c r="M48" s="18"/>
      <c r="N48" s="19"/>
    </row>
    <row r="49" spans="1:15" ht="15" outlineLevel="1">
      <c r="A49" s="22">
        <v>5</v>
      </c>
      <c r="B49" s="23" t="s">
        <v>87</v>
      </c>
      <c r="C49" s="23"/>
      <c r="D49" s="23"/>
      <c r="E49" s="28"/>
      <c r="F49" s="25" t="s">
        <v>84</v>
      </c>
      <c r="G49" s="22">
        <v>1</v>
      </c>
      <c r="H49" s="26"/>
      <c r="I49" s="26"/>
      <c r="J49" s="18"/>
      <c r="K49" s="18"/>
      <c r="L49" s="18"/>
      <c r="M49" s="18"/>
      <c r="N49" s="19"/>
    </row>
    <row r="50" spans="1:15" ht="15.6" outlineLevel="1">
      <c r="A50" s="22">
        <v>6</v>
      </c>
      <c r="B50" s="28" t="s">
        <v>88</v>
      </c>
      <c r="C50" s="28"/>
      <c r="D50" s="28"/>
      <c r="E50" s="28"/>
      <c r="F50" s="29" t="s">
        <v>89</v>
      </c>
      <c r="G50" s="22">
        <v>1</v>
      </c>
      <c r="H50" s="30"/>
      <c r="I50" s="30"/>
      <c r="J50" s="18"/>
      <c r="K50" s="18"/>
      <c r="L50" s="18"/>
      <c r="M50" s="18"/>
      <c r="N50" s="36"/>
    </row>
    <row r="51" spans="1:15" ht="15.6" outlineLevel="1">
      <c r="A51" s="22">
        <v>7</v>
      </c>
      <c r="B51" s="28" t="s">
        <v>88</v>
      </c>
      <c r="C51" s="28"/>
      <c r="D51" s="28"/>
      <c r="E51" s="28"/>
      <c r="F51" s="29" t="s">
        <v>89</v>
      </c>
      <c r="G51" s="22">
        <v>1.5</v>
      </c>
      <c r="H51" s="30"/>
      <c r="I51" s="30"/>
      <c r="J51" s="18"/>
      <c r="K51" s="18"/>
      <c r="L51" s="18"/>
      <c r="M51" s="18"/>
      <c r="N51" s="36"/>
    </row>
    <row r="52" spans="1:15" ht="15.6" outlineLevel="1">
      <c r="A52" s="22">
        <v>8</v>
      </c>
      <c r="B52" s="28" t="s">
        <v>88</v>
      </c>
      <c r="C52" s="28"/>
      <c r="D52" s="28"/>
      <c r="E52" s="28"/>
      <c r="F52" s="29" t="s">
        <v>89</v>
      </c>
      <c r="G52" s="22">
        <v>0.5</v>
      </c>
      <c r="H52" s="30"/>
      <c r="I52" s="30"/>
      <c r="J52" s="18"/>
      <c r="K52" s="18"/>
      <c r="L52" s="18"/>
      <c r="M52" s="18"/>
      <c r="N52" s="36"/>
    </row>
    <row r="53" spans="1:15" ht="15.6" outlineLevel="1">
      <c r="A53" s="22">
        <v>9</v>
      </c>
      <c r="B53" s="28" t="s">
        <v>95</v>
      </c>
      <c r="C53" s="28"/>
      <c r="D53" s="28"/>
      <c r="E53" s="28"/>
      <c r="F53" s="29" t="s">
        <v>89</v>
      </c>
      <c r="G53" s="22">
        <v>0</v>
      </c>
      <c r="H53" s="30"/>
      <c r="I53" s="30"/>
      <c r="J53" s="18"/>
      <c r="K53" s="18"/>
      <c r="L53" s="18"/>
      <c r="M53" s="18"/>
      <c r="N53" s="36"/>
    </row>
    <row r="54" spans="1:15" ht="15.6" outlineLevel="1">
      <c r="A54" s="22">
        <v>10</v>
      </c>
      <c r="B54" s="31" t="s">
        <v>90</v>
      </c>
      <c r="C54" s="31"/>
      <c r="D54" s="31"/>
      <c r="E54" s="28"/>
      <c r="F54" s="29" t="s">
        <v>89</v>
      </c>
      <c r="G54" s="32">
        <v>3</v>
      </c>
      <c r="H54" s="30"/>
      <c r="I54" s="30"/>
      <c r="J54" s="18"/>
      <c r="K54" s="18"/>
      <c r="L54" s="18"/>
      <c r="M54" s="18"/>
      <c r="N54" s="36" t="s">
        <v>91</v>
      </c>
    </row>
    <row r="55" spans="1:15" ht="15.6" outlineLevel="1">
      <c r="A55" s="22">
        <v>11</v>
      </c>
      <c r="B55" s="31" t="s">
        <v>90</v>
      </c>
      <c r="C55" s="31"/>
      <c r="D55" s="31"/>
      <c r="E55" s="28"/>
      <c r="F55" s="29" t="s">
        <v>89</v>
      </c>
      <c r="G55" s="32">
        <v>9.3000000000000007</v>
      </c>
      <c r="H55" s="33"/>
      <c r="I55" s="33"/>
      <c r="J55" s="18"/>
      <c r="K55" s="18"/>
      <c r="L55" s="18"/>
      <c r="M55" s="18"/>
      <c r="N55" s="36" t="s">
        <v>91</v>
      </c>
    </row>
    <row r="56" spans="1:15" ht="15.6" outlineLevel="1">
      <c r="A56" s="22">
        <v>12</v>
      </c>
      <c r="B56" s="31" t="s">
        <v>90</v>
      </c>
      <c r="C56" s="31"/>
      <c r="D56" s="31"/>
      <c r="E56" s="28"/>
      <c r="F56" s="29" t="s">
        <v>89</v>
      </c>
      <c r="G56" s="32">
        <v>2.1</v>
      </c>
      <c r="H56" s="33"/>
      <c r="I56" s="33"/>
      <c r="J56" s="18"/>
      <c r="K56" s="18"/>
      <c r="L56" s="18"/>
      <c r="M56" s="18"/>
      <c r="N56" s="36" t="s">
        <v>91</v>
      </c>
    </row>
    <row r="57" spans="1:15" ht="33" customHeight="1">
      <c r="A57" s="93" t="s">
        <v>92</v>
      </c>
      <c r="B57" s="94"/>
      <c r="C57" s="94"/>
      <c r="D57" s="94"/>
      <c r="E57" s="94"/>
      <c r="F57" s="94"/>
      <c r="G57" s="94"/>
      <c r="H57" s="94"/>
      <c r="I57" s="94"/>
      <c r="J57" s="94"/>
      <c r="K57" s="18"/>
      <c r="L57" s="18"/>
      <c r="M57" s="18"/>
      <c r="N57" s="19"/>
      <c r="O57" s="20"/>
    </row>
    <row r="58" spans="1:15" s="21" customFormat="1" ht="20.100000000000001" customHeight="1">
      <c r="A58" s="92" t="s">
        <v>97</v>
      </c>
      <c r="B58" s="92"/>
      <c r="C58" s="92"/>
      <c r="D58" s="92"/>
      <c r="E58" s="92"/>
      <c r="F58" s="92"/>
      <c r="G58" s="92"/>
      <c r="H58" s="92"/>
      <c r="I58" s="92"/>
      <c r="J58" s="92"/>
      <c r="K58" s="92"/>
      <c r="L58" s="92"/>
      <c r="M58" s="92"/>
      <c r="N58" s="92"/>
    </row>
    <row r="59" spans="1:15" ht="15" outlineLevel="1">
      <c r="A59" s="22">
        <v>1</v>
      </c>
      <c r="B59" s="23" t="s">
        <v>81</v>
      </c>
      <c r="C59" s="23"/>
      <c r="D59" s="23"/>
      <c r="E59" s="24"/>
      <c r="F59" s="25" t="s">
        <v>82</v>
      </c>
      <c r="G59" s="22">
        <v>1</v>
      </c>
      <c r="H59" s="26"/>
      <c r="I59" s="26"/>
      <c r="J59" s="18"/>
      <c r="K59" s="18"/>
      <c r="L59" s="18"/>
      <c r="M59" s="18"/>
      <c r="N59" s="19"/>
    </row>
    <row r="60" spans="1:15" ht="15" outlineLevel="1">
      <c r="A60" s="22">
        <v>2</v>
      </c>
      <c r="B60" s="23" t="s">
        <v>83</v>
      </c>
      <c r="C60" s="23"/>
      <c r="D60" s="23"/>
      <c r="E60" s="27"/>
      <c r="F60" s="25" t="s">
        <v>84</v>
      </c>
      <c r="G60" s="22">
        <v>1</v>
      </c>
      <c r="H60" s="26"/>
      <c r="I60" s="26"/>
      <c r="J60" s="18"/>
      <c r="K60" s="18"/>
      <c r="L60" s="18"/>
      <c r="M60" s="18"/>
      <c r="N60" s="19" t="s">
        <v>85</v>
      </c>
    </row>
    <row r="61" spans="1:15" ht="30" outlineLevel="1">
      <c r="A61" s="22">
        <v>3</v>
      </c>
      <c r="B61" s="23" t="s">
        <v>86</v>
      </c>
      <c r="C61" s="23"/>
      <c r="D61" s="23"/>
      <c r="E61" s="28"/>
      <c r="F61" s="25" t="s">
        <v>84</v>
      </c>
      <c r="G61" s="22">
        <v>1</v>
      </c>
      <c r="H61" s="26"/>
      <c r="I61" s="26"/>
      <c r="J61" s="18"/>
      <c r="K61" s="18"/>
      <c r="L61" s="18"/>
      <c r="M61" s="18"/>
      <c r="N61" s="19"/>
    </row>
    <row r="62" spans="1:15" ht="15" outlineLevel="1">
      <c r="A62" s="22">
        <v>4</v>
      </c>
      <c r="B62" s="23" t="s">
        <v>87</v>
      </c>
      <c r="C62" s="23"/>
      <c r="D62" s="23"/>
      <c r="E62" s="28"/>
      <c r="F62" s="25" t="s">
        <v>84</v>
      </c>
      <c r="G62" s="22">
        <v>3</v>
      </c>
      <c r="H62" s="26"/>
      <c r="I62" s="26"/>
      <c r="J62" s="18"/>
      <c r="K62" s="18"/>
      <c r="L62" s="18"/>
      <c r="M62" s="18"/>
      <c r="N62" s="19"/>
    </row>
    <row r="63" spans="1:15" ht="15" outlineLevel="1">
      <c r="A63" s="22">
        <v>5</v>
      </c>
      <c r="B63" s="23" t="s">
        <v>87</v>
      </c>
      <c r="C63" s="23"/>
      <c r="D63" s="23"/>
      <c r="E63" s="28"/>
      <c r="F63" s="25" t="s">
        <v>84</v>
      </c>
      <c r="G63" s="22">
        <v>1</v>
      </c>
      <c r="H63" s="26"/>
      <c r="I63" s="26"/>
      <c r="J63" s="18"/>
      <c r="K63" s="18"/>
      <c r="L63" s="18"/>
      <c r="M63" s="18"/>
      <c r="N63" s="19"/>
    </row>
    <row r="64" spans="1:15" ht="15.6" outlineLevel="1">
      <c r="A64" s="22">
        <v>6</v>
      </c>
      <c r="B64" s="28" t="s">
        <v>88</v>
      </c>
      <c r="C64" s="28"/>
      <c r="D64" s="28"/>
      <c r="E64" s="28"/>
      <c r="F64" s="29" t="s">
        <v>89</v>
      </c>
      <c r="G64" s="22">
        <v>1</v>
      </c>
      <c r="H64" s="30"/>
      <c r="I64" s="30"/>
      <c r="J64" s="18"/>
      <c r="K64" s="18"/>
      <c r="L64" s="18"/>
      <c r="M64" s="18"/>
      <c r="N64" s="36"/>
    </row>
    <row r="65" spans="1:15" ht="15.6" outlineLevel="1">
      <c r="A65" s="22">
        <v>7</v>
      </c>
      <c r="B65" s="28" t="s">
        <v>88</v>
      </c>
      <c r="C65" s="28"/>
      <c r="D65" s="28"/>
      <c r="E65" s="28"/>
      <c r="F65" s="29" t="s">
        <v>89</v>
      </c>
      <c r="G65" s="22">
        <v>1.5</v>
      </c>
      <c r="H65" s="30"/>
      <c r="I65" s="30"/>
      <c r="J65" s="18"/>
      <c r="K65" s="18"/>
      <c r="L65" s="18"/>
      <c r="M65" s="18"/>
      <c r="N65" s="36"/>
    </row>
    <row r="66" spans="1:15" ht="15.6" outlineLevel="1">
      <c r="A66" s="22">
        <v>8</v>
      </c>
      <c r="B66" s="28" t="s">
        <v>88</v>
      </c>
      <c r="C66" s="28"/>
      <c r="D66" s="28"/>
      <c r="E66" s="28"/>
      <c r="F66" s="29" t="s">
        <v>89</v>
      </c>
      <c r="G66" s="22">
        <v>0.5</v>
      </c>
      <c r="H66" s="30"/>
      <c r="I66" s="30"/>
      <c r="J66" s="18"/>
      <c r="K66" s="18"/>
      <c r="L66" s="18"/>
      <c r="M66" s="18"/>
      <c r="N66" s="36"/>
    </row>
    <row r="67" spans="1:15" ht="15.6" outlineLevel="1">
      <c r="A67" s="22">
        <v>9</v>
      </c>
      <c r="B67" s="31" t="s">
        <v>90</v>
      </c>
      <c r="C67" s="31"/>
      <c r="D67" s="31"/>
      <c r="E67" s="28"/>
      <c r="F67" s="29" t="s">
        <v>89</v>
      </c>
      <c r="G67" s="32">
        <v>3</v>
      </c>
      <c r="H67" s="30"/>
      <c r="I67" s="30"/>
      <c r="J67" s="18"/>
      <c r="K67" s="18"/>
      <c r="L67" s="18"/>
      <c r="M67" s="18"/>
      <c r="N67" s="36" t="s">
        <v>91</v>
      </c>
    </row>
    <row r="68" spans="1:15" ht="15.6" outlineLevel="1">
      <c r="A68" s="22">
        <v>10</v>
      </c>
      <c r="B68" s="31" t="s">
        <v>90</v>
      </c>
      <c r="C68" s="31"/>
      <c r="D68" s="31"/>
      <c r="E68" s="28"/>
      <c r="F68" s="29" t="s">
        <v>89</v>
      </c>
      <c r="G68" s="32">
        <v>9.3000000000000007</v>
      </c>
      <c r="H68" s="33"/>
      <c r="I68" s="33"/>
      <c r="J68" s="18"/>
      <c r="K68" s="18"/>
      <c r="L68" s="18"/>
      <c r="M68" s="18"/>
      <c r="N68" s="36" t="s">
        <v>91</v>
      </c>
    </row>
    <row r="69" spans="1:15" ht="15.6" outlineLevel="1">
      <c r="A69" s="22">
        <v>11</v>
      </c>
      <c r="B69" s="31" t="s">
        <v>90</v>
      </c>
      <c r="C69" s="31"/>
      <c r="D69" s="31"/>
      <c r="E69" s="28"/>
      <c r="F69" s="29" t="s">
        <v>89</v>
      </c>
      <c r="G69" s="32">
        <v>2.1</v>
      </c>
      <c r="H69" s="33"/>
      <c r="I69" s="33"/>
      <c r="J69" s="18"/>
      <c r="K69" s="18"/>
      <c r="L69" s="18"/>
      <c r="M69" s="18"/>
      <c r="N69" s="36" t="s">
        <v>91</v>
      </c>
    </row>
    <row r="70" spans="1:15" ht="33" customHeight="1">
      <c r="A70" s="93" t="s">
        <v>92</v>
      </c>
      <c r="B70" s="94"/>
      <c r="C70" s="94"/>
      <c r="D70" s="94"/>
      <c r="E70" s="94"/>
      <c r="F70" s="94"/>
      <c r="G70" s="94"/>
      <c r="H70" s="94"/>
      <c r="I70" s="94"/>
      <c r="J70" s="94"/>
      <c r="K70" s="18"/>
      <c r="L70" s="18"/>
      <c r="M70" s="18"/>
      <c r="N70" s="19"/>
      <c r="O70" s="20"/>
    </row>
    <row r="71" spans="1:15" s="21" customFormat="1" ht="20.100000000000001" customHeight="1">
      <c r="A71" s="92" t="s">
        <v>98</v>
      </c>
      <c r="B71" s="92"/>
      <c r="C71" s="92"/>
      <c r="D71" s="92"/>
      <c r="E71" s="92"/>
      <c r="F71" s="92"/>
      <c r="G71" s="92"/>
      <c r="H71" s="92"/>
      <c r="I71" s="92"/>
      <c r="J71" s="92"/>
      <c r="K71" s="92"/>
      <c r="L71" s="92"/>
      <c r="M71" s="92"/>
      <c r="N71" s="92"/>
    </row>
    <row r="72" spans="1:15" ht="15" outlineLevel="1">
      <c r="A72" s="22">
        <v>1</v>
      </c>
      <c r="B72" s="23" t="s">
        <v>81</v>
      </c>
      <c r="C72" s="23"/>
      <c r="D72" s="23"/>
      <c r="E72" s="24"/>
      <c r="F72" s="25" t="s">
        <v>82</v>
      </c>
      <c r="G72" s="22">
        <v>1</v>
      </c>
      <c r="H72" s="26"/>
      <c r="I72" s="26"/>
      <c r="J72" s="18"/>
      <c r="K72" s="18"/>
      <c r="L72" s="18"/>
      <c r="M72" s="18"/>
      <c r="N72" s="19"/>
    </row>
    <row r="73" spans="1:15" ht="15" outlineLevel="1">
      <c r="A73" s="22">
        <v>2</v>
      </c>
      <c r="B73" s="23" t="s">
        <v>83</v>
      </c>
      <c r="C73" s="23"/>
      <c r="D73" s="23"/>
      <c r="E73" s="27"/>
      <c r="F73" s="25" t="s">
        <v>84</v>
      </c>
      <c r="G73" s="22">
        <v>1</v>
      </c>
      <c r="H73" s="26"/>
      <c r="I73" s="26"/>
      <c r="J73" s="18"/>
      <c r="K73" s="18"/>
      <c r="L73" s="18"/>
      <c r="M73" s="18"/>
      <c r="N73" s="19" t="s">
        <v>85</v>
      </c>
    </row>
    <row r="74" spans="1:15" ht="30" outlineLevel="1">
      <c r="A74" s="22">
        <v>3</v>
      </c>
      <c r="B74" s="23" t="s">
        <v>86</v>
      </c>
      <c r="C74" s="23"/>
      <c r="D74" s="23"/>
      <c r="E74" s="28"/>
      <c r="F74" s="25" t="s">
        <v>84</v>
      </c>
      <c r="G74" s="22">
        <v>1</v>
      </c>
      <c r="H74" s="26"/>
      <c r="I74" s="26"/>
      <c r="J74" s="18"/>
      <c r="K74" s="18"/>
      <c r="L74" s="18"/>
      <c r="M74" s="18"/>
      <c r="N74" s="19"/>
    </row>
    <row r="75" spans="1:15" ht="15" outlineLevel="1">
      <c r="A75" s="22">
        <v>4</v>
      </c>
      <c r="B75" s="23" t="s">
        <v>87</v>
      </c>
      <c r="C75" s="23"/>
      <c r="D75" s="23"/>
      <c r="E75" s="28"/>
      <c r="F75" s="25" t="s">
        <v>84</v>
      </c>
      <c r="G75" s="22">
        <v>3</v>
      </c>
      <c r="H75" s="26"/>
      <c r="I75" s="26"/>
      <c r="J75" s="18"/>
      <c r="K75" s="18"/>
      <c r="L75" s="18"/>
      <c r="M75" s="18"/>
      <c r="N75" s="19"/>
    </row>
    <row r="76" spans="1:15" ht="15" outlineLevel="1">
      <c r="A76" s="22">
        <v>5</v>
      </c>
      <c r="B76" s="23" t="s">
        <v>87</v>
      </c>
      <c r="C76" s="23"/>
      <c r="D76" s="23"/>
      <c r="E76" s="28"/>
      <c r="F76" s="25" t="s">
        <v>84</v>
      </c>
      <c r="G76" s="22">
        <v>1</v>
      </c>
      <c r="H76" s="26"/>
      <c r="I76" s="26"/>
      <c r="J76" s="18"/>
      <c r="K76" s="18"/>
      <c r="L76" s="18"/>
      <c r="M76" s="18"/>
      <c r="N76" s="19"/>
    </row>
    <row r="77" spans="1:15" ht="15.6" outlineLevel="1">
      <c r="A77" s="22">
        <v>6</v>
      </c>
      <c r="B77" s="28" t="s">
        <v>88</v>
      </c>
      <c r="C77" s="28"/>
      <c r="D77" s="28"/>
      <c r="E77" s="28"/>
      <c r="F77" s="29" t="s">
        <v>89</v>
      </c>
      <c r="G77" s="22">
        <v>1</v>
      </c>
      <c r="H77" s="30"/>
      <c r="I77" s="30"/>
      <c r="J77" s="18"/>
      <c r="K77" s="18"/>
      <c r="L77" s="18"/>
      <c r="M77" s="18"/>
      <c r="N77" s="36"/>
    </row>
    <row r="78" spans="1:15" ht="15.6" outlineLevel="1">
      <c r="A78" s="22">
        <v>7</v>
      </c>
      <c r="B78" s="28" t="s">
        <v>88</v>
      </c>
      <c r="C78" s="28"/>
      <c r="D78" s="28"/>
      <c r="E78" s="28"/>
      <c r="F78" s="29" t="s">
        <v>89</v>
      </c>
      <c r="G78" s="22">
        <v>1.5</v>
      </c>
      <c r="H78" s="30"/>
      <c r="I78" s="30"/>
      <c r="J78" s="18"/>
      <c r="K78" s="18"/>
      <c r="L78" s="18"/>
      <c r="M78" s="18"/>
      <c r="N78" s="36"/>
    </row>
    <row r="79" spans="1:15" ht="15.6" outlineLevel="1">
      <c r="A79" s="22">
        <v>8</v>
      </c>
      <c r="B79" s="28" t="s">
        <v>88</v>
      </c>
      <c r="C79" s="28"/>
      <c r="D79" s="28"/>
      <c r="E79" s="28"/>
      <c r="F79" s="29" t="s">
        <v>89</v>
      </c>
      <c r="G79" s="22">
        <v>0.5</v>
      </c>
      <c r="H79" s="30"/>
      <c r="I79" s="30"/>
      <c r="J79" s="18"/>
      <c r="K79" s="18"/>
      <c r="L79" s="18"/>
      <c r="M79" s="18"/>
      <c r="N79" s="36"/>
    </row>
    <row r="80" spans="1:15" ht="15.6" outlineLevel="1">
      <c r="A80" s="22">
        <v>9</v>
      </c>
      <c r="B80" s="31" t="s">
        <v>90</v>
      </c>
      <c r="C80" s="31"/>
      <c r="D80" s="31"/>
      <c r="E80" s="28"/>
      <c r="F80" s="29" t="s">
        <v>89</v>
      </c>
      <c r="G80" s="32">
        <v>6.8</v>
      </c>
      <c r="H80" s="30"/>
      <c r="I80" s="30"/>
      <c r="J80" s="18"/>
      <c r="K80" s="18"/>
      <c r="L80" s="18"/>
      <c r="M80" s="18"/>
      <c r="N80" s="36" t="s">
        <v>91</v>
      </c>
    </row>
    <row r="81" spans="1:15" ht="15.6" outlineLevel="1">
      <c r="A81" s="22">
        <v>10</v>
      </c>
      <c r="B81" s="31" t="s">
        <v>90</v>
      </c>
      <c r="C81" s="31"/>
      <c r="D81" s="31"/>
      <c r="E81" s="28"/>
      <c r="F81" s="29" t="s">
        <v>89</v>
      </c>
      <c r="G81" s="32">
        <v>1.4</v>
      </c>
      <c r="H81" s="33"/>
      <c r="I81" s="33"/>
      <c r="J81" s="18"/>
      <c r="K81" s="18"/>
      <c r="L81" s="18"/>
      <c r="M81" s="18"/>
      <c r="N81" s="36" t="s">
        <v>91</v>
      </c>
    </row>
    <row r="82" spans="1:15" ht="15.6" outlineLevel="1">
      <c r="A82" s="22">
        <v>11</v>
      </c>
      <c r="B82" s="31" t="s">
        <v>90</v>
      </c>
      <c r="C82" s="31"/>
      <c r="D82" s="31"/>
      <c r="E82" s="28"/>
      <c r="F82" s="29" t="s">
        <v>89</v>
      </c>
      <c r="G82" s="32">
        <v>5.9</v>
      </c>
      <c r="H82" s="33"/>
      <c r="I82" s="33"/>
      <c r="J82" s="18"/>
      <c r="K82" s="18"/>
      <c r="L82" s="18"/>
      <c r="M82" s="18"/>
      <c r="N82" s="36" t="s">
        <v>91</v>
      </c>
    </row>
    <row r="83" spans="1:15" customFormat="1" ht="33" customHeight="1">
      <c r="A83" s="93" t="s">
        <v>92</v>
      </c>
      <c r="B83" s="94"/>
      <c r="C83" s="94"/>
      <c r="D83" s="94"/>
      <c r="E83" s="94"/>
      <c r="F83" s="94"/>
      <c r="G83" s="94"/>
      <c r="H83" s="94"/>
      <c r="I83" s="94"/>
      <c r="J83" s="94"/>
      <c r="K83" s="18"/>
      <c r="L83" s="18"/>
      <c r="M83" s="18"/>
      <c r="N83" s="19"/>
      <c r="O83" s="20"/>
    </row>
    <row r="84" spans="1:15" s="21" customFormat="1" ht="20.100000000000001" customHeight="1">
      <c r="A84" s="92" t="s">
        <v>99</v>
      </c>
      <c r="B84" s="92"/>
      <c r="C84" s="92"/>
      <c r="D84" s="92"/>
      <c r="E84" s="92"/>
      <c r="F84" s="92"/>
      <c r="G84" s="92"/>
      <c r="H84" s="92"/>
      <c r="I84" s="92"/>
      <c r="J84" s="92"/>
      <c r="K84" s="92"/>
      <c r="L84" s="92"/>
      <c r="M84" s="92"/>
      <c r="N84" s="92"/>
    </row>
    <row r="85" spans="1:15" ht="15" outlineLevel="1">
      <c r="A85" s="22">
        <v>1</v>
      </c>
      <c r="B85" s="23" t="s">
        <v>81</v>
      </c>
      <c r="C85" s="23"/>
      <c r="D85" s="23"/>
      <c r="E85" s="24"/>
      <c r="F85" s="25" t="s">
        <v>82</v>
      </c>
      <c r="G85" s="22">
        <v>1</v>
      </c>
      <c r="H85" s="26"/>
      <c r="I85" s="26"/>
      <c r="J85" s="18"/>
      <c r="K85" s="18"/>
      <c r="L85" s="18"/>
      <c r="M85" s="18"/>
      <c r="N85" s="19"/>
    </row>
    <row r="86" spans="1:15" ht="15" outlineLevel="1">
      <c r="A86" s="22">
        <v>2</v>
      </c>
      <c r="B86" s="23" t="s">
        <v>83</v>
      </c>
      <c r="C86" s="23"/>
      <c r="D86" s="23"/>
      <c r="E86" s="27"/>
      <c r="F86" s="25" t="s">
        <v>84</v>
      </c>
      <c r="G86" s="22">
        <v>1</v>
      </c>
      <c r="H86" s="26"/>
      <c r="I86" s="26"/>
      <c r="J86" s="18"/>
      <c r="K86" s="18"/>
      <c r="L86" s="18"/>
      <c r="M86" s="18"/>
      <c r="N86" s="19" t="s">
        <v>85</v>
      </c>
    </row>
    <row r="87" spans="1:15" ht="30" outlineLevel="1">
      <c r="A87" s="22">
        <v>3</v>
      </c>
      <c r="B87" s="23" t="s">
        <v>86</v>
      </c>
      <c r="C87" s="23"/>
      <c r="D87" s="23"/>
      <c r="E87" s="28"/>
      <c r="F87" s="25" t="s">
        <v>84</v>
      </c>
      <c r="G87" s="22">
        <v>1</v>
      </c>
      <c r="H87" s="26"/>
      <c r="I87" s="26"/>
      <c r="J87" s="18"/>
      <c r="K87" s="18"/>
      <c r="L87" s="18"/>
      <c r="M87" s="18"/>
      <c r="N87" s="19"/>
    </row>
    <row r="88" spans="1:15" ht="15" outlineLevel="1">
      <c r="A88" s="22">
        <v>4</v>
      </c>
      <c r="B88" s="23" t="s">
        <v>87</v>
      </c>
      <c r="C88" s="23"/>
      <c r="D88" s="23"/>
      <c r="E88" s="28"/>
      <c r="F88" s="25" t="s">
        <v>84</v>
      </c>
      <c r="G88" s="22">
        <v>3</v>
      </c>
      <c r="H88" s="26"/>
      <c r="I88" s="26"/>
      <c r="J88" s="18"/>
      <c r="K88" s="18"/>
      <c r="L88" s="18"/>
      <c r="M88" s="18"/>
      <c r="N88" s="19"/>
    </row>
    <row r="89" spans="1:15" ht="15" outlineLevel="1">
      <c r="A89" s="22">
        <v>5</v>
      </c>
      <c r="B89" s="23" t="s">
        <v>87</v>
      </c>
      <c r="C89" s="23"/>
      <c r="D89" s="23"/>
      <c r="E89" s="28"/>
      <c r="F89" s="25" t="s">
        <v>84</v>
      </c>
      <c r="G89" s="22">
        <v>1</v>
      </c>
      <c r="H89" s="26"/>
      <c r="I89" s="26"/>
      <c r="J89" s="18"/>
      <c r="K89" s="18"/>
      <c r="L89" s="18"/>
      <c r="M89" s="18"/>
      <c r="N89" s="19"/>
    </row>
    <row r="90" spans="1:15" ht="15.6" outlineLevel="1">
      <c r="A90" s="22">
        <v>6</v>
      </c>
      <c r="B90" s="28" t="s">
        <v>88</v>
      </c>
      <c r="C90" s="28"/>
      <c r="D90" s="28"/>
      <c r="E90" s="28"/>
      <c r="F90" s="29" t="s">
        <v>89</v>
      </c>
      <c r="G90" s="22">
        <v>1</v>
      </c>
      <c r="H90" s="30"/>
      <c r="I90" s="30"/>
      <c r="J90" s="18"/>
      <c r="K90" s="18"/>
      <c r="L90" s="18"/>
      <c r="M90" s="18"/>
      <c r="N90" s="36"/>
    </row>
    <row r="91" spans="1:15" ht="15.6" outlineLevel="1">
      <c r="A91" s="22">
        <v>7</v>
      </c>
      <c r="B91" s="28" t="s">
        <v>88</v>
      </c>
      <c r="C91" s="28"/>
      <c r="D91" s="28"/>
      <c r="E91" s="28"/>
      <c r="F91" s="29" t="s">
        <v>89</v>
      </c>
      <c r="G91" s="22">
        <v>1.5</v>
      </c>
      <c r="H91" s="30"/>
      <c r="I91" s="30"/>
      <c r="J91" s="18"/>
      <c r="K91" s="18"/>
      <c r="L91" s="18"/>
      <c r="M91" s="18"/>
      <c r="N91" s="36"/>
    </row>
    <row r="92" spans="1:15" ht="15.6" outlineLevel="1">
      <c r="A92" s="22">
        <v>8</v>
      </c>
      <c r="B92" s="28" t="s">
        <v>88</v>
      </c>
      <c r="C92" s="28"/>
      <c r="D92" s="28"/>
      <c r="E92" s="28"/>
      <c r="F92" s="29" t="s">
        <v>89</v>
      </c>
      <c r="G92" s="22">
        <v>0.5</v>
      </c>
      <c r="H92" s="30"/>
      <c r="I92" s="30"/>
      <c r="J92" s="18"/>
      <c r="K92" s="18"/>
      <c r="L92" s="18"/>
      <c r="M92" s="18"/>
      <c r="N92" s="36"/>
    </row>
    <row r="93" spans="1:15" ht="15.6" outlineLevel="1">
      <c r="A93" s="22">
        <v>9</v>
      </c>
      <c r="B93" s="31" t="s">
        <v>90</v>
      </c>
      <c r="C93" s="31"/>
      <c r="D93" s="31"/>
      <c r="E93" s="28"/>
      <c r="F93" s="29" t="s">
        <v>89</v>
      </c>
      <c r="G93" s="32">
        <v>6.8</v>
      </c>
      <c r="H93" s="30"/>
      <c r="I93" s="30"/>
      <c r="J93" s="18"/>
      <c r="K93" s="18"/>
      <c r="L93" s="18"/>
      <c r="M93" s="18"/>
      <c r="N93" s="36" t="s">
        <v>91</v>
      </c>
    </row>
    <row r="94" spans="1:15" ht="15.6" outlineLevel="1">
      <c r="A94" s="22">
        <v>10</v>
      </c>
      <c r="B94" s="31" t="s">
        <v>90</v>
      </c>
      <c r="C94" s="31"/>
      <c r="D94" s="31"/>
      <c r="E94" s="28"/>
      <c r="F94" s="29" t="s">
        <v>89</v>
      </c>
      <c r="G94" s="32">
        <v>1.4</v>
      </c>
      <c r="H94" s="33"/>
      <c r="I94" s="33"/>
      <c r="J94" s="18"/>
      <c r="K94" s="18"/>
      <c r="L94" s="18"/>
      <c r="M94" s="18"/>
      <c r="N94" s="36" t="s">
        <v>91</v>
      </c>
    </row>
    <row r="95" spans="1:15" ht="15.6" outlineLevel="1">
      <c r="A95" s="22">
        <v>11</v>
      </c>
      <c r="B95" s="31" t="s">
        <v>90</v>
      </c>
      <c r="C95" s="31"/>
      <c r="D95" s="31"/>
      <c r="E95" s="28"/>
      <c r="F95" s="29" t="s">
        <v>89</v>
      </c>
      <c r="G95" s="32">
        <v>5.9</v>
      </c>
      <c r="H95" s="33"/>
      <c r="I95" s="33"/>
      <c r="J95" s="18"/>
      <c r="K95" s="18"/>
      <c r="L95" s="18"/>
      <c r="M95" s="18"/>
      <c r="N95" s="36" t="s">
        <v>91</v>
      </c>
    </row>
    <row r="96" spans="1:15" customFormat="1" ht="33" customHeight="1">
      <c r="A96" s="93" t="s">
        <v>92</v>
      </c>
      <c r="B96" s="94"/>
      <c r="C96" s="94"/>
      <c r="D96" s="94"/>
      <c r="E96" s="94"/>
      <c r="F96" s="94"/>
      <c r="G96" s="94"/>
      <c r="H96" s="94"/>
      <c r="I96" s="94"/>
      <c r="J96" s="94"/>
      <c r="K96" s="18"/>
      <c r="L96" s="18"/>
      <c r="M96" s="18"/>
      <c r="N96" s="19"/>
      <c r="O96" s="20"/>
    </row>
    <row r="97" spans="1:15" s="21" customFormat="1" ht="20.100000000000001" customHeight="1">
      <c r="A97" s="92" t="s">
        <v>100</v>
      </c>
      <c r="B97" s="92"/>
      <c r="C97" s="92"/>
      <c r="D97" s="92"/>
      <c r="E97" s="92"/>
      <c r="F97" s="92"/>
      <c r="G97" s="92"/>
      <c r="H97" s="92"/>
      <c r="I97" s="92"/>
      <c r="J97" s="92"/>
      <c r="K97" s="92"/>
      <c r="L97" s="92"/>
      <c r="M97" s="92"/>
      <c r="N97" s="92"/>
    </row>
    <row r="98" spans="1:15" customFormat="1" ht="15" outlineLevel="1">
      <c r="A98" s="22">
        <v>1</v>
      </c>
      <c r="B98" s="23" t="s">
        <v>81</v>
      </c>
      <c r="C98" s="23"/>
      <c r="D98" s="23"/>
      <c r="E98" s="24"/>
      <c r="F98" s="25" t="s">
        <v>82</v>
      </c>
      <c r="G98" s="22">
        <v>1</v>
      </c>
      <c r="H98" s="26"/>
      <c r="I98" s="26"/>
      <c r="J98" s="18"/>
      <c r="K98" s="18"/>
      <c r="L98" s="18"/>
      <c r="M98" s="18"/>
      <c r="N98" s="19"/>
      <c r="O98" s="1"/>
    </row>
    <row r="99" spans="1:15" customFormat="1" ht="15" outlineLevel="1">
      <c r="A99" s="22">
        <v>2</v>
      </c>
      <c r="B99" s="23" t="s">
        <v>83</v>
      </c>
      <c r="C99" s="23"/>
      <c r="D99" s="23"/>
      <c r="E99" s="27"/>
      <c r="F99" s="25" t="s">
        <v>84</v>
      </c>
      <c r="G99" s="22">
        <v>1</v>
      </c>
      <c r="H99" s="26"/>
      <c r="I99" s="26"/>
      <c r="J99" s="18"/>
      <c r="K99" s="18"/>
      <c r="L99" s="18"/>
      <c r="M99" s="18"/>
      <c r="N99" s="19" t="s">
        <v>85</v>
      </c>
      <c r="O99" s="1"/>
    </row>
    <row r="100" spans="1:15" customFormat="1" ht="30" outlineLevel="1">
      <c r="A100" s="22">
        <v>3</v>
      </c>
      <c r="B100" s="23" t="s">
        <v>86</v>
      </c>
      <c r="C100" s="23"/>
      <c r="D100" s="23"/>
      <c r="E100" s="28"/>
      <c r="F100" s="25" t="s">
        <v>84</v>
      </c>
      <c r="G100" s="22">
        <v>1</v>
      </c>
      <c r="H100" s="26"/>
      <c r="I100" s="26"/>
      <c r="J100" s="18"/>
      <c r="K100" s="18"/>
      <c r="L100" s="18"/>
      <c r="M100" s="18"/>
      <c r="N100" s="19"/>
      <c r="O100" s="1"/>
    </row>
    <row r="101" spans="1:15" customFormat="1" ht="15" outlineLevel="1">
      <c r="A101" s="22">
        <v>4</v>
      </c>
      <c r="B101" s="23" t="s">
        <v>87</v>
      </c>
      <c r="C101" s="23"/>
      <c r="D101" s="23"/>
      <c r="E101" s="28"/>
      <c r="F101" s="25" t="s">
        <v>84</v>
      </c>
      <c r="G101" s="22">
        <v>3</v>
      </c>
      <c r="H101" s="26"/>
      <c r="I101" s="26"/>
      <c r="J101" s="18"/>
      <c r="K101" s="18"/>
      <c r="L101" s="18"/>
      <c r="M101" s="18"/>
      <c r="N101" s="19"/>
      <c r="O101" s="1"/>
    </row>
    <row r="102" spans="1:15" customFormat="1" ht="15" outlineLevel="1">
      <c r="A102" s="22">
        <v>5</v>
      </c>
      <c r="B102" s="23" t="s">
        <v>87</v>
      </c>
      <c r="C102" s="23"/>
      <c r="D102" s="23"/>
      <c r="E102" s="28"/>
      <c r="F102" s="25" t="s">
        <v>84</v>
      </c>
      <c r="G102" s="22">
        <v>1</v>
      </c>
      <c r="H102" s="26"/>
      <c r="I102" s="26"/>
      <c r="J102" s="18"/>
      <c r="K102" s="18"/>
      <c r="L102" s="18"/>
      <c r="M102" s="18"/>
      <c r="N102" s="19"/>
      <c r="O102" s="1"/>
    </row>
    <row r="103" spans="1:15" customFormat="1" ht="15.6" outlineLevel="1">
      <c r="A103" s="22">
        <v>6</v>
      </c>
      <c r="B103" s="28" t="s">
        <v>88</v>
      </c>
      <c r="C103" s="28"/>
      <c r="D103" s="28"/>
      <c r="E103" s="28"/>
      <c r="F103" s="29" t="s">
        <v>89</v>
      </c>
      <c r="G103" s="22">
        <v>1</v>
      </c>
      <c r="H103" s="30"/>
      <c r="I103" s="30"/>
      <c r="J103" s="18"/>
      <c r="K103" s="18"/>
      <c r="L103" s="18"/>
      <c r="M103" s="18"/>
      <c r="N103" s="36"/>
      <c r="O103" s="1"/>
    </row>
    <row r="104" spans="1:15" customFormat="1" ht="15.6" outlineLevel="1">
      <c r="A104" s="22">
        <v>7</v>
      </c>
      <c r="B104" s="28" t="s">
        <v>88</v>
      </c>
      <c r="C104" s="28"/>
      <c r="D104" s="28"/>
      <c r="E104" s="28"/>
      <c r="F104" s="29" t="s">
        <v>89</v>
      </c>
      <c r="G104" s="22">
        <v>1.5</v>
      </c>
      <c r="H104" s="30"/>
      <c r="I104" s="30"/>
      <c r="J104" s="18"/>
      <c r="K104" s="18"/>
      <c r="L104" s="18"/>
      <c r="M104" s="18"/>
      <c r="N104" s="36"/>
      <c r="O104" s="1"/>
    </row>
    <row r="105" spans="1:15" customFormat="1" ht="15.6" outlineLevel="1">
      <c r="A105" s="22">
        <v>8</v>
      </c>
      <c r="B105" s="28" t="s">
        <v>88</v>
      </c>
      <c r="C105" s="28"/>
      <c r="D105" s="28"/>
      <c r="E105" s="28"/>
      <c r="F105" s="29" t="s">
        <v>89</v>
      </c>
      <c r="G105" s="22">
        <v>0.5</v>
      </c>
      <c r="H105" s="30"/>
      <c r="I105" s="30"/>
      <c r="J105" s="18"/>
      <c r="K105" s="18"/>
      <c r="L105" s="18"/>
      <c r="M105" s="18"/>
      <c r="N105" s="36"/>
      <c r="O105" s="1"/>
    </row>
    <row r="106" spans="1:15" customFormat="1" ht="15.6" outlineLevel="1">
      <c r="A106" s="22">
        <v>9</v>
      </c>
      <c r="B106" s="31" t="s">
        <v>90</v>
      </c>
      <c r="C106" s="31"/>
      <c r="D106" s="31"/>
      <c r="E106" s="28"/>
      <c r="F106" s="29" t="s">
        <v>89</v>
      </c>
      <c r="G106" s="32">
        <v>8.6</v>
      </c>
      <c r="H106" s="30"/>
      <c r="I106" s="30"/>
      <c r="J106" s="18"/>
      <c r="K106" s="18"/>
      <c r="L106" s="18"/>
      <c r="M106" s="18"/>
      <c r="N106" s="36" t="s">
        <v>91</v>
      </c>
      <c r="O106" s="1"/>
    </row>
    <row r="107" spans="1:15" customFormat="1" ht="15.6" outlineLevel="1">
      <c r="A107" s="22">
        <v>10</v>
      </c>
      <c r="B107" s="31" t="s">
        <v>90</v>
      </c>
      <c r="C107" s="31"/>
      <c r="D107" s="31"/>
      <c r="E107" s="28"/>
      <c r="F107" s="29" t="s">
        <v>89</v>
      </c>
      <c r="G107" s="32">
        <v>4.8</v>
      </c>
      <c r="H107" s="33"/>
      <c r="I107" s="33"/>
      <c r="J107" s="18"/>
      <c r="K107" s="18"/>
      <c r="L107" s="18"/>
      <c r="M107" s="18"/>
      <c r="N107" s="36" t="s">
        <v>91</v>
      </c>
      <c r="O107" s="1"/>
    </row>
    <row r="108" spans="1:15" customFormat="1" ht="15.6" outlineLevel="1">
      <c r="A108" s="22">
        <v>11</v>
      </c>
      <c r="B108" s="31" t="s">
        <v>90</v>
      </c>
      <c r="C108" s="31"/>
      <c r="D108" s="31"/>
      <c r="E108" s="28"/>
      <c r="F108" s="29" t="s">
        <v>89</v>
      </c>
      <c r="G108" s="32">
        <v>2.5</v>
      </c>
      <c r="H108" s="33"/>
      <c r="I108" s="33"/>
      <c r="J108" s="18"/>
      <c r="K108" s="18"/>
      <c r="L108" s="18"/>
      <c r="M108" s="18"/>
      <c r="N108" s="36" t="s">
        <v>91</v>
      </c>
      <c r="O108" s="1"/>
    </row>
    <row r="109" spans="1:15" customFormat="1" ht="33" customHeight="1">
      <c r="A109" s="93" t="s">
        <v>92</v>
      </c>
      <c r="B109" s="94"/>
      <c r="C109" s="94"/>
      <c r="D109" s="94"/>
      <c r="E109" s="94"/>
      <c r="F109" s="94"/>
      <c r="G109" s="94"/>
      <c r="H109" s="94"/>
      <c r="I109" s="94"/>
      <c r="J109" s="94"/>
      <c r="K109" s="18"/>
      <c r="L109" s="18"/>
      <c r="M109" s="18"/>
      <c r="N109" s="19"/>
      <c r="O109" s="20"/>
    </row>
    <row r="110" spans="1:15" s="21" customFormat="1" ht="20.100000000000001" customHeight="1">
      <c r="A110" s="92" t="s">
        <v>101</v>
      </c>
      <c r="B110" s="92"/>
      <c r="C110" s="92"/>
      <c r="D110" s="92"/>
      <c r="E110" s="92"/>
      <c r="F110" s="92"/>
      <c r="G110" s="92"/>
      <c r="H110" s="92"/>
      <c r="I110" s="92"/>
      <c r="J110" s="92"/>
      <c r="K110" s="92"/>
      <c r="L110" s="92"/>
      <c r="M110" s="92"/>
      <c r="N110" s="92"/>
    </row>
    <row r="111" spans="1:15" customFormat="1" ht="15" outlineLevel="1">
      <c r="A111" s="22">
        <v>1</v>
      </c>
      <c r="B111" s="23" t="s">
        <v>81</v>
      </c>
      <c r="C111" s="23"/>
      <c r="D111" s="23"/>
      <c r="E111" s="24"/>
      <c r="F111" s="25" t="s">
        <v>82</v>
      </c>
      <c r="G111" s="22">
        <v>1</v>
      </c>
      <c r="H111" s="26"/>
      <c r="I111" s="26"/>
      <c r="J111" s="18"/>
      <c r="K111" s="18"/>
      <c r="L111" s="18"/>
      <c r="M111" s="18"/>
      <c r="N111" s="19"/>
      <c r="O111" s="1"/>
    </row>
    <row r="112" spans="1:15" customFormat="1" ht="15" outlineLevel="1">
      <c r="A112" s="22">
        <v>2</v>
      </c>
      <c r="B112" s="23" t="s">
        <v>83</v>
      </c>
      <c r="C112" s="23"/>
      <c r="D112" s="23"/>
      <c r="E112" s="27"/>
      <c r="F112" s="25" t="s">
        <v>84</v>
      </c>
      <c r="G112" s="22">
        <v>1</v>
      </c>
      <c r="H112" s="26"/>
      <c r="I112" s="26"/>
      <c r="J112" s="18"/>
      <c r="K112" s="18"/>
      <c r="L112" s="18"/>
      <c r="M112" s="18"/>
      <c r="N112" s="19" t="s">
        <v>85</v>
      </c>
      <c r="O112" s="1"/>
    </row>
    <row r="113" spans="1:15" customFormat="1" ht="30" outlineLevel="1">
      <c r="A113" s="22">
        <v>3</v>
      </c>
      <c r="B113" s="23" t="s">
        <v>86</v>
      </c>
      <c r="C113" s="23"/>
      <c r="D113" s="23"/>
      <c r="E113" s="28"/>
      <c r="F113" s="25" t="s">
        <v>84</v>
      </c>
      <c r="G113" s="22">
        <v>1</v>
      </c>
      <c r="H113" s="26"/>
      <c r="I113" s="26"/>
      <c r="J113" s="18"/>
      <c r="K113" s="18"/>
      <c r="L113" s="18"/>
      <c r="M113" s="18"/>
      <c r="N113" s="19"/>
      <c r="O113" s="1"/>
    </row>
    <row r="114" spans="1:15" customFormat="1" ht="15" outlineLevel="1">
      <c r="A114" s="22">
        <v>4</v>
      </c>
      <c r="B114" s="23" t="s">
        <v>87</v>
      </c>
      <c r="C114" s="23"/>
      <c r="D114" s="23"/>
      <c r="E114" s="28"/>
      <c r="F114" s="25" t="s">
        <v>84</v>
      </c>
      <c r="G114" s="22">
        <v>3</v>
      </c>
      <c r="H114" s="26"/>
      <c r="I114" s="26"/>
      <c r="J114" s="18"/>
      <c r="K114" s="18"/>
      <c r="L114" s="18"/>
      <c r="M114" s="18"/>
      <c r="N114" s="19"/>
      <c r="O114" s="1"/>
    </row>
    <row r="115" spans="1:15" customFormat="1" ht="15" outlineLevel="1">
      <c r="A115" s="22">
        <v>5</v>
      </c>
      <c r="B115" s="23" t="s">
        <v>87</v>
      </c>
      <c r="C115" s="23"/>
      <c r="D115" s="23"/>
      <c r="E115" s="28"/>
      <c r="F115" s="25" t="s">
        <v>84</v>
      </c>
      <c r="G115" s="22">
        <v>1</v>
      </c>
      <c r="H115" s="26"/>
      <c r="I115" s="26"/>
      <c r="J115" s="18"/>
      <c r="K115" s="18"/>
      <c r="L115" s="18"/>
      <c r="M115" s="18"/>
      <c r="N115" s="19"/>
      <c r="O115" s="1"/>
    </row>
    <row r="116" spans="1:15" customFormat="1" ht="15.6" outlineLevel="1">
      <c r="A116" s="22">
        <v>6</v>
      </c>
      <c r="B116" s="28" t="s">
        <v>88</v>
      </c>
      <c r="C116" s="28"/>
      <c r="D116" s="28"/>
      <c r="E116" s="28"/>
      <c r="F116" s="29" t="s">
        <v>89</v>
      </c>
      <c r="G116" s="22">
        <v>1</v>
      </c>
      <c r="H116" s="30"/>
      <c r="I116" s="30"/>
      <c r="J116" s="18"/>
      <c r="K116" s="18"/>
      <c r="L116" s="18"/>
      <c r="M116" s="18"/>
      <c r="N116" s="36"/>
      <c r="O116" s="1"/>
    </row>
    <row r="117" spans="1:15" customFormat="1" ht="15.6" outlineLevel="1">
      <c r="A117" s="22">
        <v>7</v>
      </c>
      <c r="B117" s="28" t="s">
        <v>88</v>
      </c>
      <c r="C117" s="28"/>
      <c r="D117" s="28"/>
      <c r="E117" s="28"/>
      <c r="F117" s="29" t="s">
        <v>89</v>
      </c>
      <c r="G117" s="22">
        <v>1.5</v>
      </c>
      <c r="H117" s="30"/>
      <c r="I117" s="30"/>
      <c r="J117" s="18"/>
      <c r="K117" s="18"/>
      <c r="L117" s="18"/>
      <c r="M117" s="18"/>
      <c r="N117" s="36"/>
      <c r="O117" s="1"/>
    </row>
    <row r="118" spans="1:15" customFormat="1" ht="15.6" outlineLevel="1">
      <c r="A118" s="22">
        <v>8</v>
      </c>
      <c r="B118" s="28" t="s">
        <v>88</v>
      </c>
      <c r="C118" s="28"/>
      <c r="D118" s="28"/>
      <c r="E118" s="28"/>
      <c r="F118" s="29" t="s">
        <v>89</v>
      </c>
      <c r="G118" s="22">
        <v>0.5</v>
      </c>
      <c r="H118" s="30"/>
      <c r="I118" s="30"/>
      <c r="J118" s="18"/>
      <c r="K118" s="18"/>
      <c r="L118" s="18"/>
      <c r="M118" s="18"/>
      <c r="N118" s="36"/>
      <c r="O118" s="1"/>
    </row>
    <row r="119" spans="1:15" customFormat="1" ht="15.6" outlineLevel="1">
      <c r="A119" s="22">
        <v>9</v>
      </c>
      <c r="B119" s="31" t="s">
        <v>90</v>
      </c>
      <c r="C119" s="31"/>
      <c r="D119" s="31"/>
      <c r="E119" s="28"/>
      <c r="F119" s="29" t="s">
        <v>89</v>
      </c>
      <c r="G119" s="32">
        <v>8.6</v>
      </c>
      <c r="H119" s="30"/>
      <c r="I119" s="30"/>
      <c r="J119" s="18"/>
      <c r="K119" s="18"/>
      <c r="L119" s="18"/>
      <c r="M119" s="18"/>
      <c r="N119" s="36" t="s">
        <v>91</v>
      </c>
      <c r="O119" s="1"/>
    </row>
    <row r="120" spans="1:15" customFormat="1" ht="15.6" outlineLevel="1">
      <c r="A120" s="22">
        <v>10</v>
      </c>
      <c r="B120" s="31" t="s">
        <v>90</v>
      </c>
      <c r="C120" s="31"/>
      <c r="D120" s="31"/>
      <c r="E120" s="28"/>
      <c r="F120" s="29" t="s">
        <v>89</v>
      </c>
      <c r="G120" s="32">
        <v>4.8</v>
      </c>
      <c r="H120" s="33"/>
      <c r="I120" s="33"/>
      <c r="J120" s="18"/>
      <c r="K120" s="18"/>
      <c r="L120" s="18"/>
      <c r="M120" s="18"/>
      <c r="N120" s="36" t="s">
        <v>91</v>
      </c>
      <c r="O120" s="1"/>
    </row>
    <row r="121" spans="1:15" customFormat="1" ht="15.6" outlineLevel="1">
      <c r="A121" s="22">
        <v>11</v>
      </c>
      <c r="B121" s="31" t="s">
        <v>90</v>
      </c>
      <c r="C121" s="31"/>
      <c r="D121" s="31"/>
      <c r="E121" s="28"/>
      <c r="F121" s="29" t="s">
        <v>89</v>
      </c>
      <c r="G121" s="32">
        <v>2.5</v>
      </c>
      <c r="H121" s="33"/>
      <c r="I121" s="33"/>
      <c r="J121" s="18"/>
      <c r="K121" s="18"/>
      <c r="L121" s="18"/>
      <c r="M121" s="18"/>
      <c r="N121" s="36" t="s">
        <v>91</v>
      </c>
      <c r="O121" s="1"/>
    </row>
    <row r="122" spans="1:15" customFormat="1" ht="33" customHeight="1">
      <c r="A122" s="93" t="s">
        <v>92</v>
      </c>
      <c r="B122" s="94"/>
      <c r="C122" s="94"/>
      <c r="D122" s="94"/>
      <c r="E122" s="94"/>
      <c r="F122" s="94"/>
      <c r="G122" s="94"/>
      <c r="H122" s="94"/>
      <c r="I122" s="94"/>
      <c r="J122" s="94"/>
      <c r="K122" s="18"/>
      <c r="L122" s="18"/>
      <c r="M122" s="18"/>
      <c r="N122" s="19"/>
      <c r="O122" s="20"/>
    </row>
    <row r="123" spans="1:15" s="21" customFormat="1" ht="20.100000000000001" customHeight="1">
      <c r="A123" s="92" t="s">
        <v>102</v>
      </c>
      <c r="B123" s="92"/>
      <c r="C123" s="92"/>
      <c r="D123" s="92"/>
      <c r="E123" s="92"/>
      <c r="F123" s="92"/>
      <c r="G123" s="92"/>
      <c r="H123" s="92"/>
      <c r="I123" s="92"/>
      <c r="J123" s="92"/>
      <c r="K123" s="92"/>
      <c r="L123" s="92"/>
      <c r="M123" s="92"/>
      <c r="N123" s="92"/>
    </row>
    <row r="124" spans="1:15" customFormat="1" ht="15" outlineLevel="1">
      <c r="A124" s="22">
        <v>1</v>
      </c>
      <c r="B124" s="23" t="s">
        <v>81</v>
      </c>
      <c r="C124" s="23"/>
      <c r="D124" s="23"/>
      <c r="E124" s="24"/>
      <c r="F124" s="25" t="s">
        <v>82</v>
      </c>
      <c r="G124" s="22">
        <v>1</v>
      </c>
      <c r="H124" s="26"/>
      <c r="I124" s="26"/>
      <c r="J124" s="18"/>
      <c r="K124" s="18"/>
      <c r="L124" s="18"/>
      <c r="M124" s="18"/>
      <c r="N124" s="19"/>
      <c r="O124" s="1"/>
    </row>
    <row r="125" spans="1:15" customFormat="1" ht="15" outlineLevel="1">
      <c r="A125" s="22">
        <v>2</v>
      </c>
      <c r="B125" s="23" t="s">
        <v>83</v>
      </c>
      <c r="C125" s="23"/>
      <c r="D125" s="23"/>
      <c r="E125" s="27"/>
      <c r="F125" s="25" t="s">
        <v>84</v>
      </c>
      <c r="G125" s="22">
        <v>1</v>
      </c>
      <c r="H125" s="26"/>
      <c r="I125" s="26"/>
      <c r="J125" s="18"/>
      <c r="K125" s="18"/>
      <c r="L125" s="18"/>
      <c r="M125" s="18"/>
      <c r="N125" s="19" t="s">
        <v>85</v>
      </c>
      <c r="O125" s="1"/>
    </row>
    <row r="126" spans="1:15" customFormat="1" ht="30" outlineLevel="1">
      <c r="A126" s="22">
        <v>3</v>
      </c>
      <c r="B126" s="23" t="s">
        <v>86</v>
      </c>
      <c r="C126" s="23"/>
      <c r="D126" s="23"/>
      <c r="E126" s="28"/>
      <c r="F126" s="25" t="s">
        <v>84</v>
      </c>
      <c r="G126" s="22">
        <v>1</v>
      </c>
      <c r="H126" s="26"/>
      <c r="I126" s="26"/>
      <c r="J126" s="18"/>
      <c r="K126" s="18"/>
      <c r="L126" s="18"/>
      <c r="M126" s="18"/>
      <c r="N126" s="19"/>
      <c r="O126" s="1"/>
    </row>
    <row r="127" spans="1:15" customFormat="1" ht="15" outlineLevel="1">
      <c r="A127" s="22">
        <v>4</v>
      </c>
      <c r="B127" s="23" t="s">
        <v>87</v>
      </c>
      <c r="C127" s="23"/>
      <c r="D127" s="23"/>
      <c r="E127" s="28"/>
      <c r="F127" s="25" t="s">
        <v>84</v>
      </c>
      <c r="G127" s="22">
        <v>4</v>
      </c>
      <c r="H127" s="26"/>
      <c r="I127" s="26"/>
      <c r="J127" s="18"/>
      <c r="K127" s="18"/>
      <c r="L127" s="18"/>
      <c r="M127" s="18"/>
      <c r="N127" s="19"/>
      <c r="O127" s="1"/>
    </row>
    <row r="128" spans="1:15" customFormat="1" ht="15" outlineLevel="1">
      <c r="A128" s="22">
        <v>5</v>
      </c>
      <c r="B128" s="23" t="s">
        <v>87</v>
      </c>
      <c r="C128" s="23"/>
      <c r="D128" s="23"/>
      <c r="E128" s="28"/>
      <c r="F128" s="25" t="s">
        <v>84</v>
      </c>
      <c r="G128" s="22">
        <v>1</v>
      </c>
      <c r="H128" s="26"/>
      <c r="I128" s="26"/>
      <c r="J128" s="18"/>
      <c r="K128" s="18"/>
      <c r="L128" s="18"/>
      <c r="M128" s="18"/>
      <c r="N128" s="19"/>
      <c r="O128" s="1"/>
    </row>
    <row r="129" spans="1:15" customFormat="1" ht="15.6" outlineLevel="1">
      <c r="A129" s="22">
        <v>6</v>
      </c>
      <c r="B129" s="28" t="s">
        <v>88</v>
      </c>
      <c r="C129" s="28"/>
      <c r="D129" s="28"/>
      <c r="E129" s="28"/>
      <c r="F129" s="29" t="s">
        <v>89</v>
      </c>
      <c r="G129" s="22">
        <v>1</v>
      </c>
      <c r="H129" s="30"/>
      <c r="I129" s="30"/>
      <c r="J129" s="18"/>
      <c r="K129" s="18"/>
      <c r="L129" s="18"/>
      <c r="M129" s="18"/>
      <c r="N129" s="36"/>
      <c r="O129" s="1"/>
    </row>
    <row r="130" spans="1:15" customFormat="1" ht="15.6" outlineLevel="1">
      <c r="A130" s="22">
        <v>7</v>
      </c>
      <c r="B130" s="28" t="s">
        <v>88</v>
      </c>
      <c r="C130" s="28"/>
      <c r="D130" s="28"/>
      <c r="E130" s="28"/>
      <c r="F130" s="29" t="s">
        <v>89</v>
      </c>
      <c r="G130" s="22">
        <v>2</v>
      </c>
      <c r="H130" s="30"/>
      <c r="I130" s="30"/>
      <c r="J130" s="18"/>
      <c r="K130" s="18"/>
      <c r="L130" s="18"/>
      <c r="M130" s="18"/>
      <c r="N130" s="36"/>
      <c r="O130" s="1"/>
    </row>
    <row r="131" spans="1:15" customFormat="1" ht="15.6" outlineLevel="1">
      <c r="A131" s="22">
        <v>8</v>
      </c>
      <c r="B131" s="28" t="s">
        <v>88</v>
      </c>
      <c r="C131" s="28"/>
      <c r="D131" s="28"/>
      <c r="E131" s="28"/>
      <c r="F131" s="29" t="s">
        <v>89</v>
      </c>
      <c r="G131" s="22">
        <v>0.5</v>
      </c>
      <c r="H131" s="30"/>
      <c r="I131" s="30"/>
      <c r="J131" s="18"/>
      <c r="K131" s="18"/>
      <c r="L131" s="18"/>
      <c r="M131" s="18"/>
      <c r="N131" s="36"/>
      <c r="O131" s="1"/>
    </row>
    <row r="132" spans="1:15" customFormat="1" ht="15.6" outlineLevel="1">
      <c r="A132" s="22">
        <v>9</v>
      </c>
      <c r="B132" s="31" t="s">
        <v>90</v>
      </c>
      <c r="C132" s="31"/>
      <c r="D132" s="31"/>
      <c r="E132" s="28"/>
      <c r="F132" s="29" t="s">
        <v>89</v>
      </c>
      <c r="G132" s="32">
        <v>10.6</v>
      </c>
      <c r="H132" s="30"/>
      <c r="I132" s="30"/>
      <c r="J132" s="18"/>
      <c r="K132" s="18"/>
      <c r="L132" s="18"/>
      <c r="M132" s="18"/>
      <c r="N132" s="36" t="s">
        <v>91</v>
      </c>
      <c r="O132" s="1"/>
    </row>
    <row r="133" spans="1:15" customFormat="1" ht="15.6" outlineLevel="1">
      <c r="A133" s="22">
        <v>10</v>
      </c>
      <c r="B133" s="31" t="s">
        <v>90</v>
      </c>
      <c r="C133" s="31"/>
      <c r="D133" s="31"/>
      <c r="E133" s="28"/>
      <c r="F133" s="29" t="s">
        <v>89</v>
      </c>
      <c r="G133" s="32">
        <v>12.6</v>
      </c>
      <c r="H133" s="33"/>
      <c r="I133" s="33"/>
      <c r="J133" s="18"/>
      <c r="K133" s="18"/>
      <c r="L133" s="18"/>
      <c r="M133" s="18"/>
      <c r="N133" s="36" t="s">
        <v>91</v>
      </c>
      <c r="O133" s="1"/>
    </row>
    <row r="134" spans="1:15" customFormat="1" ht="15.6" outlineLevel="1">
      <c r="A134" s="22">
        <v>11</v>
      </c>
      <c r="B134" s="31" t="s">
        <v>90</v>
      </c>
      <c r="C134" s="31"/>
      <c r="D134" s="31"/>
      <c r="E134" s="28"/>
      <c r="F134" s="29" t="s">
        <v>89</v>
      </c>
      <c r="G134" s="32">
        <v>2.2000000000000002</v>
      </c>
      <c r="H134" s="33"/>
      <c r="I134" s="33"/>
      <c r="J134" s="18"/>
      <c r="K134" s="18"/>
      <c r="L134" s="18"/>
      <c r="M134" s="18"/>
      <c r="N134" s="36" t="s">
        <v>91</v>
      </c>
      <c r="O134" s="1"/>
    </row>
    <row r="135" spans="1:15" customFormat="1" ht="33" customHeight="1">
      <c r="A135" s="93" t="s">
        <v>92</v>
      </c>
      <c r="B135" s="94"/>
      <c r="C135" s="94"/>
      <c r="D135" s="94"/>
      <c r="E135" s="94"/>
      <c r="F135" s="94"/>
      <c r="G135" s="94"/>
      <c r="H135" s="94"/>
      <c r="I135" s="94"/>
      <c r="J135" s="94"/>
      <c r="K135" s="18"/>
      <c r="L135" s="18"/>
      <c r="M135" s="18"/>
      <c r="N135" s="19"/>
      <c r="O135" s="20"/>
    </row>
    <row r="136" spans="1:15" s="21" customFormat="1" ht="20.100000000000001" customHeight="1">
      <c r="A136" s="92" t="s">
        <v>103</v>
      </c>
      <c r="B136" s="92"/>
      <c r="C136" s="92"/>
      <c r="D136" s="92"/>
      <c r="E136" s="92"/>
      <c r="F136" s="92"/>
      <c r="G136" s="92"/>
      <c r="H136" s="92"/>
      <c r="I136" s="92"/>
      <c r="J136" s="92"/>
      <c r="K136" s="92"/>
      <c r="L136" s="92"/>
      <c r="M136" s="92"/>
      <c r="N136" s="92"/>
    </row>
    <row r="137" spans="1:15" customFormat="1" ht="15" outlineLevel="1">
      <c r="A137" s="22">
        <v>1</v>
      </c>
      <c r="B137" s="23" t="s">
        <v>81</v>
      </c>
      <c r="C137" s="23"/>
      <c r="D137" s="23"/>
      <c r="E137" s="24"/>
      <c r="F137" s="25" t="s">
        <v>82</v>
      </c>
      <c r="G137" s="22">
        <v>1</v>
      </c>
      <c r="H137" s="26"/>
      <c r="I137" s="26"/>
      <c r="J137" s="18"/>
      <c r="K137" s="18"/>
      <c r="L137" s="18"/>
      <c r="M137" s="18"/>
      <c r="N137" s="19"/>
      <c r="O137" s="1"/>
    </row>
    <row r="138" spans="1:15" customFormat="1" ht="15" outlineLevel="1">
      <c r="A138" s="22">
        <v>2</v>
      </c>
      <c r="B138" s="23" t="s">
        <v>83</v>
      </c>
      <c r="C138" s="23"/>
      <c r="D138" s="23"/>
      <c r="E138" s="27"/>
      <c r="F138" s="25" t="s">
        <v>84</v>
      </c>
      <c r="G138" s="22">
        <v>1</v>
      </c>
      <c r="H138" s="26"/>
      <c r="I138" s="26"/>
      <c r="J138" s="18"/>
      <c r="K138" s="18"/>
      <c r="L138" s="18"/>
      <c r="M138" s="18"/>
      <c r="N138" s="19" t="s">
        <v>85</v>
      </c>
      <c r="O138" s="1"/>
    </row>
    <row r="139" spans="1:15" customFormat="1" ht="30" outlineLevel="1">
      <c r="A139" s="22">
        <v>3</v>
      </c>
      <c r="B139" s="23" t="s">
        <v>86</v>
      </c>
      <c r="C139" s="23"/>
      <c r="D139" s="23"/>
      <c r="E139" s="28"/>
      <c r="F139" s="25" t="s">
        <v>84</v>
      </c>
      <c r="G139" s="22">
        <v>1</v>
      </c>
      <c r="H139" s="26"/>
      <c r="I139" s="26"/>
      <c r="J139" s="18"/>
      <c r="K139" s="18"/>
      <c r="L139" s="18"/>
      <c r="M139" s="18"/>
      <c r="N139" s="19"/>
      <c r="O139" s="1"/>
    </row>
    <row r="140" spans="1:15" customFormat="1" ht="15" outlineLevel="1">
      <c r="A140" s="22">
        <v>4</v>
      </c>
      <c r="B140" s="23" t="s">
        <v>87</v>
      </c>
      <c r="C140" s="23"/>
      <c r="D140" s="23"/>
      <c r="E140" s="28"/>
      <c r="F140" s="25" t="s">
        <v>84</v>
      </c>
      <c r="G140" s="22">
        <v>4</v>
      </c>
      <c r="H140" s="26"/>
      <c r="I140" s="26"/>
      <c r="J140" s="18"/>
      <c r="K140" s="18"/>
      <c r="L140" s="18"/>
      <c r="M140" s="18"/>
      <c r="N140" s="19"/>
      <c r="O140" s="1"/>
    </row>
    <row r="141" spans="1:15" customFormat="1" ht="15" outlineLevel="1">
      <c r="A141" s="22">
        <v>5</v>
      </c>
      <c r="B141" s="23" t="s">
        <v>87</v>
      </c>
      <c r="C141" s="23"/>
      <c r="D141" s="23"/>
      <c r="E141" s="28"/>
      <c r="F141" s="25" t="s">
        <v>84</v>
      </c>
      <c r="G141" s="22">
        <v>1</v>
      </c>
      <c r="H141" s="26"/>
      <c r="I141" s="26"/>
      <c r="J141" s="18"/>
      <c r="K141" s="18"/>
      <c r="L141" s="18"/>
      <c r="M141" s="18"/>
      <c r="N141" s="19"/>
      <c r="O141" s="1"/>
    </row>
    <row r="142" spans="1:15" customFormat="1" ht="15.6" outlineLevel="1">
      <c r="A142" s="22">
        <v>6</v>
      </c>
      <c r="B142" s="28" t="s">
        <v>88</v>
      </c>
      <c r="C142" s="28"/>
      <c r="D142" s="28"/>
      <c r="E142" s="28"/>
      <c r="F142" s="29" t="s">
        <v>89</v>
      </c>
      <c r="G142" s="22">
        <v>1</v>
      </c>
      <c r="H142" s="30"/>
      <c r="I142" s="30"/>
      <c r="J142" s="18"/>
      <c r="K142" s="18"/>
      <c r="L142" s="18"/>
      <c r="M142" s="18"/>
      <c r="N142" s="36"/>
      <c r="O142" s="1"/>
    </row>
    <row r="143" spans="1:15" customFormat="1" ht="15.6" outlineLevel="1">
      <c r="A143" s="22">
        <v>7</v>
      </c>
      <c r="B143" s="28" t="s">
        <v>88</v>
      </c>
      <c r="C143" s="28"/>
      <c r="D143" s="28"/>
      <c r="E143" s="28"/>
      <c r="F143" s="29" t="s">
        <v>89</v>
      </c>
      <c r="G143" s="22">
        <v>2</v>
      </c>
      <c r="H143" s="30"/>
      <c r="I143" s="30"/>
      <c r="J143" s="18"/>
      <c r="K143" s="18"/>
      <c r="L143" s="18"/>
      <c r="M143" s="18"/>
      <c r="N143" s="36"/>
      <c r="O143" s="1"/>
    </row>
    <row r="144" spans="1:15" customFormat="1" ht="15.6" outlineLevel="1">
      <c r="A144" s="22">
        <v>8</v>
      </c>
      <c r="B144" s="28" t="s">
        <v>88</v>
      </c>
      <c r="C144" s="28"/>
      <c r="D144" s="28"/>
      <c r="E144" s="28"/>
      <c r="F144" s="29" t="s">
        <v>89</v>
      </c>
      <c r="G144" s="22">
        <v>0.5</v>
      </c>
      <c r="H144" s="30"/>
      <c r="I144" s="30"/>
      <c r="J144" s="18"/>
      <c r="K144" s="18"/>
      <c r="L144" s="18"/>
      <c r="M144" s="18"/>
      <c r="N144" s="36"/>
      <c r="O144" s="1"/>
    </row>
    <row r="145" spans="1:15" customFormat="1" ht="15.6" outlineLevel="1">
      <c r="A145" s="22">
        <v>9</v>
      </c>
      <c r="B145" s="31" t="s">
        <v>90</v>
      </c>
      <c r="C145" s="31"/>
      <c r="D145" s="31"/>
      <c r="E145" s="28"/>
      <c r="F145" s="29" t="s">
        <v>89</v>
      </c>
      <c r="G145" s="32">
        <v>12.8</v>
      </c>
      <c r="H145" s="30"/>
      <c r="I145" s="30"/>
      <c r="J145" s="18"/>
      <c r="K145" s="18"/>
      <c r="L145" s="18"/>
      <c r="M145" s="18"/>
      <c r="N145" s="36" t="s">
        <v>91</v>
      </c>
      <c r="O145" s="1"/>
    </row>
    <row r="146" spans="1:15" customFormat="1" ht="15.6" outlineLevel="1">
      <c r="A146" s="22">
        <v>10</v>
      </c>
      <c r="B146" s="31" t="s">
        <v>90</v>
      </c>
      <c r="C146" s="31"/>
      <c r="D146" s="31"/>
      <c r="E146" s="28"/>
      <c r="F146" s="29" t="s">
        <v>89</v>
      </c>
      <c r="G146" s="32">
        <v>16.100000000000001</v>
      </c>
      <c r="H146" s="33"/>
      <c r="I146" s="33"/>
      <c r="J146" s="18"/>
      <c r="K146" s="18"/>
      <c r="L146" s="18"/>
      <c r="M146" s="18"/>
      <c r="N146" s="36" t="s">
        <v>91</v>
      </c>
      <c r="O146" s="1"/>
    </row>
    <row r="147" spans="1:15" customFormat="1" ht="15.6" outlineLevel="1">
      <c r="A147" s="22">
        <v>11</v>
      </c>
      <c r="B147" s="31" t="s">
        <v>90</v>
      </c>
      <c r="C147" s="31"/>
      <c r="D147" s="31"/>
      <c r="E147" s="28"/>
      <c r="F147" s="29" t="s">
        <v>89</v>
      </c>
      <c r="G147" s="32">
        <v>2.8</v>
      </c>
      <c r="H147" s="33"/>
      <c r="I147" s="33"/>
      <c r="J147" s="18"/>
      <c r="K147" s="18"/>
      <c r="L147" s="18"/>
      <c r="M147" s="18"/>
      <c r="N147" s="36" t="s">
        <v>91</v>
      </c>
      <c r="O147" s="1"/>
    </row>
    <row r="148" spans="1:15" customFormat="1" ht="33" customHeight="1">
      <c r="A148" s="93" t="s">
        <v>92</v>
      </c>
      <c r="B148" s="94"/>
      <c r="C148" s="94"/>
      <c r="D148" s="94"/>
      <c r="E148" s="94"/>
      <c r="F148" s="94"/>
      <c r="G148" s="94"/>
      <c r="H148" s="94"/>
      <c r="I148" s="94"/>
      <c r="J148" s="94"/>
      <c r="K148" s="18"/>
      <c r="L148" s="18"/>
      <c r="M148" s="18"/>
      <c r="N148" s="19"/>
      <c r="O148" s="20"/>
    </row>
    <row r="149" spans="1:15" s="21" customFormat="1" ht="20.100000000000001" customHeight="1">
      <c r="A149" s="92" t="s">
        <v>104</v>
      </c>
      <c r="B149" s="92"/>
      <c r="C149" s="92"/>
      <c r="D149" s="92"/>
      <c r="E149" s="92"/>
      <c r="F149" s="92"/>
      <c r="G149" s="92"/>
      <c r="H149" s="92"/>
      <c r="I149" s="92"/>
      <c r="J149" s="92"/>
      <c r="K149" s="92"/>
      <c r="L149" s="92"/>
      <c r="M149" s="92"/>
      <c r="N149" s="92"/>
    </row>
    <row r="150" spans="1:15" customFormat="1" ht="15" outlineLevel="1">
      <c r="A150" s="22">
        <v>1</v>
      </c>
      <c r="B150" s="23" t="s">
        <v>81</v>
      </c>
      <c r="C150" s="23"/>
      <c r="D150" s="23"/>
      <c r="E150" s="24"/>
      <c r="F150" s="25" t="s">
        <v>82</v>
      </c>
      <c r="G150" s="22">
        <v>1</v>
      </c>
      <c r="H150" s="26"/>
      <c r="I150" s="26"/>
      <c r="J150" s="18"/>
      <c r="K150" s="18"/>
      <c r="L150" s="18"/>
      <c r="M150" s="18"/>
      <c r="N150" s="19"/>
      <c r="O150" s="1"/>
    </row>
    <row r="151" spans="1:15" customFormat="1" ht="15" outlineLevel="1">
      <c r="A151" s="22">
        <v>2</v>
      </c>
      <c r="B151" s="23" t="s">
        <v>83</v>
      </c>
      <c r="C151" s="23"/>
      <c r="D151" s="23"/>
      <c r="E151" s="27"/>
      <c r="F151" s="25" t="s">
        <v>84</v>
      </c>
      <c r="G151" s="22">
        <v>1</v>
      </c>
      <c r="H151" s="26"/>
      <c r="I151" s="26"/>
      <c r="J151" s="18"/>
      <c r="K151" s="18"/>
      <c r="L151" s="18"/>
      <c r="M151" s="18"/>
      <c r="N151" s="19" t="s">
        <v>85</v>
      </c>
      <c r="O151" s="1"/>
    </row>
    <row r="152" spans="1:15" customFormat="1" ht="30" outlineLevel="1">
      <c r="A152" s="22">
        <v>3</v>
      </c>
      <c r="B152" s="23" t="s">
        <v>86</v>
      </c>
      <c r="C152" s="23"/>
      <c r="D152" s="23"/>
      <c r="E152" s="28"/>
      <c r="F152" s="25" t="s">
        <v>84</v>
      </c>
      <c r="G152" s="22">
        <v>1</v>
      </c>
      <c r="H152" s="26"/>
      <c r="I152" s="26"/>
      <c r="J152" s="18"/>
      <c r="K152" s="18"/>
      <c r="L152" s="18"/>
      <c r="M152" s="18"/>
      <c r="N152" s="19"/>
      <c r="O152" s="1"/>
    </row>
    <row r="153" spans="1:15" customFormat="1" ht="15" outlineLevel="1">
      <c r="A153" s="22">
        <v>4</v>
      </c>
      <c r="B153" s="23" t="s">
        <v>87</v>
      </c>
      <c r="C153" s="23"/>
      <c r="D153" s="23"/>
      <c r="E153" s="28"/>
      <c r="F153" s="25" t="s">
        <v>84</v>
      </c>
      <c r="G153" s="22">
        <v>4</v>
      </c>
      <c r="H153" s="26"/>
      <c r="I153" s="26"/>
      <c r="J153" s="18"/>
      <c r="K153" s="18"/>
      <c r="L153" s="18"/>
      <c r="M153" s="18"/>
      <c r="N153" s="19"/>
      <c r="O153" s="1"/>
    </row>
    <row r="154" spans="1:15" customFormat="1" ht="15" outlineLevel="1">
      <c r="A154" s="22">
        <v>5</v>
      </c>
      <c r="B154" s="23" t="s">
        <v>87</v>
      </c>
      <c r="C154" s="23"/>
      <c r="D154" s="23"/>
      <c r="E154" s="28"/>
      <c r="F154" s="25" t="s">
        <v>84</v>
      </c>
      <c r="G154" s="22">
        <v>1</v>
      </c>
      <c r="H154" s="26"/>
      <c r="I154" s="26"/>
      <c r="J154" s="18"/>
      <c r="K154" s="18"/>
      <c r="L154" s="18"/>
      <c r="M154" s="18"/>
      <c r="N154" s="19"/>
      <c r="O154" s="1"/>
    </row>
    <row r="155" spans="1:15" customFormat="1" ht="15.6" outlineLevel="1">
      <c r="A155" s="22">
        <v>6</v>
      </c>
      <c r="B155" s="28" t="s">
        <v>88</v>
      </c>
      <c r="C155" s="28"/>
      <c r="D155" s="28"/>
      <c r="E155" s="28"/>
      <c r="F155" s="29" t="s">
        <v>89</v>
      </c>
      <c r="G155" s="22">
        <v>1</v>
      </c>
      <c r="H155" s="30"/>
      <c r="I155" s="30"/>
      <c r="J155" s="18"/>
      <c r="K155" s="18"/>
      <c r="L155" s="18"/>
      <c r="M155" s="18"/>
      <c r="N155" s="36"/>
      <c r="O155" s="1"/>
    </row>
    <row r="156" spans="1:15" customFormat="1" ht="15.6" outlineLevel="1">
      <c r="A156" s="22">
        <v>7</v>
      </c>
      <c r="B156" s="28" t="s">
        <v>88</v>
      </c>
      <c r="C156" s="28"/>
      <c r="D156" s="28"/>
      <c r="E156" s="28"/>
      <c r="F156" s="29" t="s">
        <v>89</v>
      </c>
      <c r="G156" s="22">
        <v>2</v>
      </c>
      <c r="H156" s="30"/>
      <c r="I156" s="30"/>
      <c r="J156" s="18"/>
      <c r="K156" s="18"/>
      <c r="L156" s="18"/>
      <c r="M156" s="18"/>
      <c r="N156" s="36"/>
      <c r="O156" s="1"/>
    </row>
    <row r="157" spans="1:15" customFormat="1" ht="15.6" outlineLevel="1">
      <c r="A157" s="22">
        <v>8</v>
      </c>
      <c r="B157" s="28" t="s">
        <v>88</v>
      </c>
      <c r="C157" s="28"/>
      <c r="D157" s="28"/>
      <c r="E157" s="28"/>
      <c r="F157" s="29" t="s">
        <v>89</v>
      </c>
      <c r="G157" s="22">
        <v>0.5</v>
      </c>
      <c r="H157" s="30"/>
      <c r="I157" s="30"/>
      <c r="J157" s="18"/>
      <c r="K157" s="18"/>
      <c r="L157" s="18"/>
      <c r="M157" s="18"/>
      <c r="N157" s="36"/>
      <c r="O157" s="1"/>
    </row>
    <row r="158" spans="1:15" customFormat="1" ht="15.6" outlineLevel="1">
      <c r="A158" s="22">
        <v>9</v>
      </c>
      <c r="B158" s="31" t="s">
        <v>90</v>
      </c>
      <c r="C158" s="31"/>
      <c r="D158" s="31"/>
      <c r="E158" s="28"/>
      <c r="F158" s="29" t="s">
        <v>89</v>
      </c>
      <c r="G158" s="32">
        <v>12.8</v>
      </c>
      <c r="H158" s="30"/>
      <c r="I158" s="30"/>
      <c r="J158" s="18"/>
      <c r="K158" s="18"/>
      <c r="L158" s="18"/>
      <c r="M158" s="18"/>
      <c r="N158" s="36" t="s">
        <v>91</v>
      </c>
      <c r="O158" s="1"/>
    </row>
    <row r="159" spans="1:15" customFormat="1" ht="15.6" outlineLevel="1">
      <c r="A159" s="22">
        <v>10</v>
      </c>
      <c r="B159" s="31" t="s">
        <v>90</v>
      </c>
      <c r="C159" s="31"/>
      <c r="D159" s="31"/>
      <c r="E159" s="28"/>
      <c r="F159" s="29" t="s">
        <v>89</v>
      </c>
      <c r="G159" s="32">
        <v>16.100000000000001</v>
      </c>
      <c r="H159" s="33"/>
      <c r="I159" s="33"/>
      <c r="J159" s="18"/>
      <c r="K159" s="18"/>
      <c r="L159" s="18"/>
      <c r="M159" s="18"/>
      <c r="N159" s="36" t="s">
        <v>91</v>
      </c>
      <c r="O159" s="1"/>
    </row>
    <row r="160" spans="1:15" customFormat="1" ht="15.6" outlineLevel="1">
      <c r="A160" s="22">
        <v>11</v>
      </c>
      <c r="B160" s="31" t="s">
        <v>90</v>
      </c>
      <c r="C160" s="31"/>
      <c r="D160" s="31"/>
      <c r="E160" s="28"/>
      <c r="F160" s="29" t="s">
        <v>89</v>
      </c>
      <c r="G160" s="32">
        <v>2.8</v>
      </c>
      <c r="H160" s="33"/>
      <c r="I160" s="33"/>
      <c r="J160" s="18"/>
      <c r="K160" s="18"/>
      <c r="L160" s="18"/>
      <c r="M160" s="18"/>
      <c r="N160" s="36" t="s">
        <v>91</v>
      </c>
      <c r="O160" s="1"/>
    </row>
    <row r="161" spans="1:15" customFormat="1" ht="33" customHeight="1">
      <c r="A161" s="93" t="s">
        <v>92</v>
      </c>
      <c r="B161" s="94"/>
      <c r="C161" s="94"/>
      <c r="D161" s="94"/>
      <c r="E161" s="94"/>
      <c r="F161" s="94"/>
      <c r="G161" s="94"/>
      <c r="H161" s="94"/>
      <c r="I161" s="94"/>
      <c r="J161" s="94"/>
      <c r="K161" s="18"/>
      <c r="L161" s="18"/>
      <c r="M161" s="18"/>
      <c r="N161" s="19"/>
      <c r="O161" s="20"/>
    </row>
  </sheetData>
  <mergeCells count="37">
    <mergeCell ref="A149:N149"/>
    <mergeCell ref="A161:J161"/>
    <mergeCell ref="A2:A3"/>
    <mergeCell ref="B2:B3"/>
    <mergeCell ref="C2:C3"/>
    <mergeCell ref="D2:D3"/>
    <mergeCell ref="E2:E3"/>
    <mergeCell ref="F2:F3"/>
    <mergeCell ref="G2:G3"/>
    <mergeCell ref="J2:J3"/>
    <mergeCell ref="M2:M3"/>
    <mergeCell ref="N2:N3"/>
    <mergeCell ref="A122:J122"/>
    <mergeCell ref="A123:N123"/>
    <mergeCell ref="A135:J135"/>
    <mergeCell ref="A136:N136"/>
    <mergeCell ref="A148:J148"/>
    <mergeCell ref="A84:N84"/>
    <mergeCell ref="A96:J96"/>
    <mergeCell ref="A97:N97"/>
    <mergeCell ref="A109:J109"/>
    <mergeCell ref="A110:N110"/>
    <mergeCell ref="A57:J57"/>
    <mergeCell ref="A58:N58"/>
    <mergeCell ref="A70:J70"/>
    <mergeCell ref="A71:N71"/>
    <mergeCell ref="A83:J83"/>
    <mergeCell ref="A17:N17"/>
    <mergeCell ref="A29:J29"/>
    <mergeCell ref="A30:N30"/>
    <mergeCell ref="A43:J43"/>
    <mergeCell ref="A44:N44"/>
    <mergeCell ref="A1:N1"/>
    <mergeCell ref="H2:I2"/>
    <mergeCell ref="K2:L2"/>
    <mergeCell ref="A4:N4"/>
    <mergeCell ref="A16:J16"/>
  </mergeCells>
  <phoneticPr fontId="43" type="noConversion"/>
  <pageMargins left="0.7" right="0.7" top="0.75" bottom="0.75" header="0.3" footer="0.3"/>
  <pageSetup paperSize="9" scale="9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4506668294322"/>
  </sheetPr>
  <dimension ref="A1:IL15"/>
  <sheetViews>
    <sheetView tabSelected="1" workbookViewId="0">
      <pane ySplit="3" topLeftCell="A40" activePane="bottomLeft" state="frozen"/>
      <selection pane="bottomLeft" activeCell="D14" sqref="D14"/>
    </sheetView>
  </sheetViews>
  <sheetFormatPr defaultColWidth="8.88671875" defaultRowHeight="15.6"/>
  <cols>
    <col min="1" max="1" width="4.6640625" style="3" customWidth="1"/>
    <col min="2" max="2" width="10" style="3" customWidth="1"/>
    <col min="3" max="3" width="16.21875" style="3" customWidth="1"/>
    <col min="4" max="5" width="19.88671875" style="3" customWidth="1"/>
    <col min="6" max="6" width="10.109375" style="3" customWidth="1"/>
    <col min="7" max="7" width="6.88671875" style="3" customWidth="1"/>
    <col min="8" max="8" width="7.88671875" style="3" customWidth="1"/>
    <col min="9" max="9" width="10.44140625" style="3" customWidth="1"/>
    <col min="10" max="10" width="10.77734375" style="3" customWidth="1"/>
    <col min="11" max="11" width="9.6640625" style="4" customWidth="1"/>
    <col min="12" max="12" width="11.109375" style="4" customWidth="1"/>
    <col min="13" max="13" width="12.21875" style="3" customWidth="1"/>
    <col min="14" max="23" width="9" style="3"/>
    <col min="24" max="215" width="8.88671875" style="3"/>
    <col min="216" max="246" width="9" style="3"/>
    <col min="247" max="247" width="9" style="5"/>
    <col min="248" max="16384" width="8.88671875" style="5"/>
  </cols>
  <sheetData>
    <row r="1" spans="1:16" s="1" customFormat="1" ht="60" customHeight="1">
      <c r="A1" s="87" t="s">
        <v>105</v>
      </c>
      <c r="B1" s="88"/>
      <c r="C1" s="88"/>
      <c r="D1" s="88"/>
      <c r="E1" s="88"/>
      <c r="F1" s="88"/>
      <c r="G1" s="88"/>
      <c r="H1" s="88"/>
      <c r="I1" s="88"/>
      <c r="J1" s="88"/>
      <c r="K1" s="88"/>
      <c r="L1" s="88"/>
      <c r="M1" s="88"/>
      <c r="N1" s="88"/>
      <c r="O1" s="88"/>
      <c r="P1" s="12"/>
    </row>
    <row r="2" spans="1:16" s="2" customFormat="1" ht="20.100000000000001" customHeight="1">
      <c r="A2" s="96" t="s">
        <v>10</v>
      </c>
      <c r="B2" s="120" t="s">
        <v>66</v>
      </c>
      <c r="C2" s="121"/>
      <c r="D2" s="96" t="s">
        <v>67</v>
      </c>
      <c r="E2" s="97" t="s">
        <v>68</v>
      </c>
      <c r="F2" s="96" t="s">
        <v>69</v>
      </c>
      <c r="G2" s="96" t="s">
        <v>70</v>
      </c>
      <c r="H2" s="100" t="s">
        <v>71</v>
      </c>
      <c r="I2" s="89" t="s">
        <v>72</v>
      </c>
      <c r="J2" s="90"/>
      <c r="K2" s="102" t="s">
        <v>73</v>
      </c>
      <c r="L2" s="91" t="s">
        <v>74</v>
      </c>
      <c r="M2" s="91"/>
      <c r="N2" s="91" t="s">
        <v>75</v>
      </c>
      <c r="O2" s="104" t="s">
        <v>38</v>
      </c>
    </row>
    <row r="3" spans="1:16" s="2" customFormat="1" ht="45" customHeight="1">
      <c r="A3" s="96"/>
      <c r="B3" s="122"/>
      <c r="C3" s="123"/>
      <c r="D3" s="96"/>
      <c r="E3" s="98"/>
      <c r="F3" s="96"/>
      <c r="G3" s="96"/>
      <c r="H3" s="101"/>
      <c r="I3" s="14" t="s">
        <v>76</v>
      </c>
      <c r="J3" s="14" t="s">
        <v>77</v>
      </c>
      <c r="K3" s="103"/>
      <c r="L3" s="13" t="s">
        <v>78</v>
      </c>
      <c r="M3" s="13" t="s">
        <v>79</v>
      </c>
      <c r="N3" s="91"/>
      <c r="O3" s="104"/>
    </row>
    <row r="4" spans="1:16" s="3" customFormat="1" ht="20.100000000000001" customHeight="1">
      <c r="A4" s="6">
        <v>1</v>
      </c>
      <c r="B4" s="105" t="s">
        <v>106</v>
      </c>
      <c r="C4" s="106"/>
      <c r="D4" s="6"/>
      <c r="E4" s="6"/>
      <c r="F4" s="6"/>
      <c r="G4" s="6" t="s">
        <v>82</v>
      </c>
      <c r="H4" s="6">
        <v>2</v>
      </c>
      <c r="I4" s="6"/>
      <c r="J4" s="6"/>
      <c r="K4" s="15"/>
      <c r="L4" s="6"/>
      <c r="M4" s="16"/>
      <c r="N4" s="16"/>
      <c r="O4" s="16"/>
    </row>
    <row r="5" spans="1:16" s="3" customFormat="1" ht="20.100000000000001" customHeight="1">
      <c r="A5" s="8">
        <v>2</v>
      </c>
      <c r="B5" s="105" t="s">
        <v>107</v>
      </c>
      <c r="C5" s="106"/>
      <c r="D5" s="6" t="s">
        <v>108</v>
      </c>
      <c r="E5" s="6"/>
      <c r="F5" s="9"/>
      <c r="G5" s="6" t="s">
        <v>84</v>
      </c>
      <c r="H5" s="9">
        <v>2</v>
      </c>
      <c r="I5" s="6"/>
      <c r="J5" s="6"/>
      <c r="K5" s="17"/>
      <c r="L5" s="6"/>
      <c r="M5" s="16"/>
      <c r="N5" s="16"/>
      <c r="O5" s="16"/>
    </row>
    <row r="6" spans="1:16" s="3" customFormat="1" ht="20.100000000000001" customHeight="1">
      <c r="A6" s="8">
        <v>3</v>
      </c>
      <c r="B6" s="105" t="s">
        <v>107</v>
      </c>
      <c r="C6" s="106"/>
      <c r="D6" s="6" t="s">
        <v>109</v>
      </c>
      <c r="E6" s="6"/>
      <c r="F6" s="9"/>
      <c r="G6" s="6" t="s">
        <v>84</v>
      </c>
      <c r="H6" s="6">
        <v>4</v>
      </c>
      <c r="I6" s="6"/>
      <c r="J6" s="6"/>
      <c r="K6" s="17"/>
      <c r="L6" s="6"/>
      <c r="M6" s="16"/>
      <c r="N6" s="16"/>
      <c r="O6" s="16"/>
    </row>
    <row r="7" spans="1:16" s="3" customFormat="1" ht="20.100000000000001" customHeight="1">
      <c r="A7" s="8">
        <v>3</v>
      </c>
      <c r="B7" s="107" t="s">
        <v>87</v>
      </c>
      <c r="C7" s="108"/>
      <c r="D7" s="6" t="s">
        <v>110</v>
      </c>
      <c r="E7" s="6"/>
      <c r="F7" s="6"/>
      <c r="G7" s="6" t="s">
        <v>84</v>
      </c>
      <c r="H7" s="6">
        <v>4</v>
      </c>
      <c r="I7" s="6"/>
      <c r="J7" s="6"/>
      <c r="K7" s="7"/>
      <c r="L7" s="6"/>
      <c r="M7" s="6"/>
      <c r="N7" s="6"/>
      <c r="O7" s="16"/>
    </row>
    <row r="8" spans="1:16" s="3" customFormat="1" ht="20.100000000000001" customHeight="1">
      <c r="A8" s="8">
        <v>4</v>
      </c>
      <c r="B8" s="109" t="s">
        <v>111</v>
      </c>
      <c r="C8" s="110"/>
      <c r="D8" s="6" t="s">
        <v>112</v>
      </c>
      <c r="E8" s="6"/>
      <c r="F8" s="6"/>
      <c r="G8" s="6" t="s">
        <v>84</v>
      </c>
      <c r="H8" s="6">
        <v>2</v>
      </c>
      <c r="I8" s="6"/>
      <c r="J8" s="6"/>
      <c r="K8" s="7"/>
      <c r="L8" s="6"/>
      <c r="M8" s="6"/>
      <c r="N8" s="6"/>
      <c r="O8" s="16"/>
    </row>
    <row r="9" spans="1:16" s="3" customFormat="1" ht="20.100000000000001" customHeight="1">
      <c r="A9" s="6">
        <v>5</v>
      </c>
      <c r="B9" s="111" t="s">
        <v>111</v>
      </c>
      <c r="C9" s="112"/>
      <c r="D9" s="6" t="s">
        <v>113</v>
      </c>
      <c r="E9" s="6"/>
      <c r="F9" s="6"/>
      <c r="G9" s="6" t="s">
        <v>84</v>
      </c>
      <c r="H9" s="6">
        <v>2</v>
      </c>
      <c r="I9" s="6"/>
      <c r="J9" s="6"/>
      <c r="K9" s="7"/>
      <c r="L9" s="6"/>
      <c r="M9" s="6"/>
      <c r="N9" s="6"/>
      <c r="O9" s="16"/>
    </row>
    <row r="10" spans="1:16" s="3" customFormat="1" ht="20.100000000000001" customHeight="1">
      <c r="A10" s="113">
        <v>6</v>
      </c>
      <c r="B10" s="109" t="s">
        <v>114</v>
      </c>
      <c r="C10" s="110"/>
      <c r="D10" s="10" t="s">
        <v>115</v>
      </c>
      <c r="E10" s="10"/>
      <c r="F10" s="6"/>
      <c r="G10" s="6" t="s">
        <v>116</v>
      </c>
      <c r="H10" s="6">
        <v>100</v>
      </c>
      <c r="I10" s="6"/>
      <c r="J10" s="6"/>
      <c r="K10" s="17"/>
      <c r="L10" s="10"/>
      <c r="M10" s="16"/>
      <c r="N10" s="16"/>
      <c r="O10" s="16"/>
    </row>
    <row r="11" spans="1:16" s="3" customFormat="1" ht="20.100000000000001" customHeight="1">
      <c r="A11" s="113"/>
      <c r="B11" s="107"/>
      <c r="C11" s="108"/>
      <c r="D11" s="10" t="s">
        <v>117</v>
      </c>
      <c r="E11" s="10"/>
      <c r="F11" s="6"/>
      <c r="G11" s="6" t="s">
        <v>116</v>
      </c>
      <c r="H11" s="6">
        <v>3</v>
      </c>
      <c r="I11" s="6"/>
      <c r="J11" s="6"/>
      <c r="K11" s="9"/>
      <c r="L11" s="10"/>
      <c r="M11" s="16"/>
      <c r="N11" s="16"/>
      <c r="O11" s="16"/>
    </row>
    <row r="12" spans="1:16" s="3" customFormat="1" ht="20.100000000000001" customHeight="1">
      <c r="A12" s="113">
        <v>7</v>
      </c>
      <c r="B12" s="114" t="s">
        <v>118</v>
      </c>
      <c r="C12" s="6" t="s">
        <v>119</v>
      </c>
      <c r="D12" s="6"/>
      <c r="E12" s="6"/>
      <c r="F12" s="6"/>
      <c r="G12" s="6" t="s">
        <v>89</v>
      </c>
      <c r="H12" s="6">
        <v>60</v>
      </c>
      <c r="I12" s="6"/>
      <c r="J12" s="6"/>
      <c r="K12" s="6"/>
      <c r="L12" s="6"/>
      <c r="M12" s="16"/>
      <c r="N12" s="16"/>
      <c r="O12" s="117" t="s">
        <v>120</v>
      </c>
    </row>
    <row r="13" spans="1:16" s="3" customFormat="1" ht="20.100000000000001" customHeight="1">
      <c r="A13" s="113"/>
      <c r="B13" s="115"/>
      <c r="C13" s="6" t="s">
        <v>121</v>
      </c>
      <c r="D13" s="6"/>
      <c r="E13" s="6"/>
      <c r="F13" s="6"/>
      <c r="G13" s="6" t="s">
        <v>89</v>
      </c>
      <c r="H13" s="11">
        <v>60</v>
      </c>
      <c r="I13" s="6"/>
      <c r="J13" s="6"/>
      <c r="K13" s="6"/>
      <c r="L13" s="6"/>
      <c r="M13" s="16"/>
      <c r="N13" s="16"/>
      <c r="O13" s="118"/>
    </row>
    <row r="14" spans="1:16" s="3" customFormat="1" ht="20.100000000000001" customHeight="1">
      <c r="A14" s="113"/>
      <c r="B14" s="116"/>
      <c r="C14" s="6" t="s">
        <v>122</v>
      </c>
      <c r="D14" s="6"/>
      <c r="E14" s="6"/>
      <c r="F14" s="6"/>
      <c r="G14" s="6" t="s">
        <v>84</v>
      </c>
      <c r="H14" s="11">
        <v>2</v>
      </c>
      <c r="I14" s="6"/>
      <c r="J14" s="6"/>
      <c r="K14" s="6"/>
      <c r="L14" s="6"/>
      <c r="M14" s="16"/>
      <c r="N14" s="16"/>
      <c r="O14" s="119"/>
    </row>
    <row r="15" spans="1:16" s="1" customFormat="1" ht="33" customHeight="1">
      <c r="A15" s="93" t="s">
        <v>92</v>
      </c>
      <c r="B15" s="94"/>
      <c r="C15" s="94"/>
      <c r="D15" s="94"/>
      <c r="E15" s="94"/>
      <c r="F15" s="94"/>
      <c r="G15" s="94"/>
      <c r="H15" s="94"/>
      <c r="I15" s="94"/>
      <c r="J15" s="94"/>
      <c r="K15" s="94"/>
      <c r="L15" s="18"/>
      <c r="M15" s="18"/>
      <c r="N15" s="18"/>
      <c r="O15" s="19"/>
      <c r="P15" s="20"/>
    </row>
  </sheetData>
  <mergeCells count="25">
    <mergeCell ref="O12:O14"/>
    <mergeCell ref="B2:C3"/>
    <mergeCell ref="B10:C11"/>
    <mergeCell ref="B6:C6"/>
    <mergeCell ref="B7:C7"/>
    <mergeCell ref="B8:C8"/>
    <mergeCell ref="B9:C9"/>
    <mergeCell ref="A15:K15"/>
    <mergeCell ref="A10:A11"/>
    <mergeCell ref="A12:A14"/>
    <mergeCell ref="B12:B14"/>
    <mergeCell ref="A1:O1"/>
    <mergeCell ref="I2:J2"/>
    <mergeCell ref="L2:M2"/>
    <mergeCell ref="B4:C4"/>
    <mergeCell ref="B5:C5"/>
    <mergeCell ref="A2:A3"/>
    <mergeCell ref="D2:D3"/>
    <mergeCell ref="E2:E3"/>
    <mergeCell ref="F2:F3"/>
    <mergeCell ref="G2:G3"/>
    <mergeCell ref="H2:H3"/>
    <mergeCell ref="K2:K3"/>
    <mergeCell ref="N2:N3"/>
    <mergeCell ref="O2:O3"/>
  </mergeCells>
  <phoneticPr fontId="43" type="noConversion"/>
  <pageMargins left="0.75" right="0.75" top="1" bottom="1" header="0.5" footer="0.5"/>
  <pageSetup paperSize="9" orientation="portrait"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69DFD77994892D43849D28C32C0B24AC" ma:contentTypeVersion="0" ma:contentTypeDescription="新建文档。" ma:contentTypeScope="" ma:versionID="c43b0c2eeb8edfb8e0fdb8e0b8e64407">
  <xsd:schema xmlns:xsd="http://www.w3.org/2001/XMLSchema" xmlns:p="http://schemas.microsoft.com/office/2006/metadata/properties" targetNamespace="http://schemas.microsoft.com/office/2006/metadata/properties" ma:root="true" ma:fieldsID="111d6c9c22b6d447b907a96060c14f6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ma:readOnly="true"/>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7270560-0787-4931-8A54-1CB773E5C9A8}">
  <ds:schemaRefs/>
</ds:datastoreItem>
</file>

<file path=customXml/itemProps2.xml><?xml version="1.0" encoding="utf-8"?>
<ds:datastoreItem xmlns:ds="http://schemas.openxmlformats.org/officeDocument/2006/customXml" ds:itemID="{2242FE6D-9F24-4654-B07D-3A36370C33B0}">
  <ds:schemaRefs/>
</ds:datastoreItem>
</file>

<file path=customXml/itemProps3.xml><?xml version="1.0" encoding="utf-8"?>
<ds:datastoreItem xmlns:ds="http://schemas.openxmlformats.org/officeDocument/2006/customXml" ds:itemID="{BA43E4CE-35EB-4A39-919A-E03E30CFD6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工程项目投标总价(封面)</vt:lpstr>
      <vt:lpstr>报价说明</vt:lpstr>
      <vt:lpstr>投标报价汇总表</vt:lpstr>
      <vt:lpstr>住宅单户报价清单</vt:lpstr>
      <vt:lpstr>售楼部报价清单</vt:lpstr>
      <vt:lpstr>投标报价汇总表!Print_Area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AGCA04.张萌</dc:creator>
  <cp:lastModifiedBy>admin</cp:lastModifiedBy>
  <cp:lastPrinted>2022-09-27T08:22:00Z</cp:lastPrinted>
  <dcterms:created xsi:type="dcterms:W3CDTF">2014-02-14T08:25:00Z</dcterms:created>
  <dcterms:modified xsi:type="dcterms:W3CDTF">2022-12-27T09:12:28Z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DEF9778E50974011A74AF616EA034151</vt:lpwstr>
  </property>
  <property fmtid="{D5CDD505-2E9C-101B-9397-08002B2CF9AE}" pid="3" name="KSOProductBuildVer">
    <vt:lpwstr>2052-11.1.0.12763</vt:lpwstr>
  </property>
</Properties>
</file>